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" sheetId="20" r:id="rId3"/>
  </sheets>
  <definedNames>
    <definedName name="_xlnm._FilterDatabase" localSheetId="2" hidden="1">'Приложение '!$A$5:$R$56</definedName>
    <definedName name="_xlnm.Print_Titles" localSheetId="2">'Приложение '!$6:$8</definedName>
    <definedName name="_xlnm.Print_Titles" localSheetId="0">'Протокол 3 раздельно'!$2:$4</definedName>
    <definedName name="_xlnm.Print_Area" localSheetId="2">'Приложение '!$B$1:$Q$82</definedName>
    <definedName name="_xlnm.Print_Area" localSheetId="0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F46" i="20" l="1"/>
  <c r="H46" i="20" s="1"/>
  <c r="I46" i="20"/>
  <c r="J46" i="20"/>
  <c r="M46" i="20"/>
  <c r="L46" i="20" l="1"/>
  <c r="K46" i="20"/>
  <c r="M39" i="20"/>
  <c r="J39" i="20"/>
  <c r="I39" i="20"/>
  <c r="F39" i="20"/>
  <c r="H39" i="20" s="1"/>
  <c r="K39" i="20" l="1"/>
  <c r="L39" i="20"/>
  <c r="M80" i="20"/>
  <c r="J80" i="20"/>
  <c r="I80" i="20"/>
  <c r="F80" i="20"/>
  <c r="L80" i="20" s="1"/>
  <c r="K80" i="20" l="1"/>
  <c r="H80" i="20"/>
  <c r="M21" i="20"/>
  <c r="J21" i="20"/>
  <c r="I21" i="20"/>
  <c r="F21" i="20"/>
  <c r="H21" i="20" s="1"/>
  <c r="L21" i="20" l="1"/>
  <c r="K21" i="20"/>
  <c r="M79" i="20"/>
  <c r="J79" i="20"/>
  <c r="I79" i="20"/>
  <c r="F79" i="20"/>
  <c r="H79" i="20" s="1"/>
  <c r="M77" i="20"/>
  <c r="J77" i="20"/>
  <c r="I77" i="20"/>
  <c r="F77" i="20"/>
  <c r="H77" i="20" s="1"/>
  <c r="M54" i="20"/>
  <c r="J54" i="20"/>
  <c r="I54" i="20"/>
  <c r="F54" i="20"/>
  <c r="H54" i="20" s="1"/>
  <c r="F66" i="20"/>
  <c r="L66" i="20" s="1"/>
  <c r="I66" i="20"/>
  <c r="J66" i="20"/>
  <c r="M66" i="20"/>
  <c r="M53" i="20"/>
  <c r="J53" i="20"/>
  <c r="I53" i="20"/>
  <c r="F53" i="20"/>
  <c r="L53" i="20" s="1"/>
  <c r="L79" i="20" l="1"/>
  <c r="K79" i="20"/>
  <c r="L54" i="20"/>
  <c r="K54" i="20"/>
  <c r="K53" i="20"/>
  <c r="L77" i="20"/>
  <c r="K77" i="20"/>
  <c r="K66" i="20"/>
  <c r="H66" i="20"/>
  <c r="H53" i="20"/>
  <c r="M50" i="20"/>
  <c r="J50" i="20"/>
  <c r="I50" i="20"/>
  <c r="F50" i="20"/>
  <c r="L50" i="20" s="1"/>
  <c r="K50" i="20" l="1"/>
  <c r="H50" i="20"/>
  <c r="M78" i="20"/>
  <c r="J78" i="20"/>
  <c r="I78" i="20"/>
  <c r="F78" i="20"/>
  <c r="L78" i="20" s="1"/>
  <c r="M76" i="20"/>
  <c r="J76" i="20"/>
  <c r="I76" i="20"/>
  <c r="F76" i="20"/>
  <c r="L76" i="20" s="1"/>
  <c r="M14" i="20"/>
  <c r="J14" i="20"/>
  <c r="I14" i="20"/>
  <c r="F14" i="20"/>
  <c r="H14" i="20" s="1"/>
  <c r="M29" i="20"/>
  <c r="J29" i="20"/>
  <c r="I29" i="20"/>
  <c r="F29" i="20"/>
  <c r="L29" i="20" s="1"/>
  <c r="M27" i="20"/>
  <c r="J27" i="20"/>
  <c r="I27" i="20"/>
  <c r="F27" i="20"/>
  <c r="L27" i="20" s="1"/>
  <c r="K27" i="20" l="1"/>
  <c r="K29" i="20"/>
  <c r="K78" i="20"/>
  <c r="H76" i="20"/>
  <c r="H78" i="20"/>
  <c r="K76" i="20"/>
  <c r="L14" i="20"/>
  <c r="K14" i="20"/>
  <c r="H29" i="20"/>
  <c r="H27" i="20"/>
  <c r="M52" i="20"/>
  <c r="J52" i="20"/>
  <c r="I52" i="20"/>
  <c r="F52" i="20"/>
  <c r="L52" i="20" s="1"/>
  <c r="M75" i="20"/>
  <c r="M74" i="20"/>
  <c r="J75" i="20"/>
  <c r="J74" i="20"/>
  <c r="I75" i="20"/>
  <c r="I74" i="20"/>
  <c r="F75" i="20"/>
  <c r="H75" i="20" s="1"/>
  <c r="F74" i="20"/>
  <c r="H74" i="20" s="1"/>
  <c r="M73" i="20"/>
  <c r="M72" i="20"/>
  <c r="M71" i="20"/>
  <c r="M70" i="20"/>
  <c r="M69" i="20"/>
  <c r="J73" i="20"/>
  <c r="J72" i="20"/>
  <c r="J71" i="20"/>
  <c r="J70" i="20"/>
  <c r="J69" i="20"/>
  <c r="I73" i="20"/>
  <c r="I72" i="20"/>
  <c r="I71" i="20"/>
  <c r="I70" i="20"/>
  <c r="I69" i="20"/>
  <c r="F73" i="20"/>
  <c r="H73" i="20" s="1"/>
  <c r="F72" i="20"/>
  <c r="H72" i="20" s="1"/>
  <c r="F71" i="20"/>
  <c r="H71" i="20" s="1"/>
  <c r="F70" i="20"/>
  <c r="H70" i="20" s="1"/>
  <c r="F69" i="20"/>
  <c r="L69" i="20" s="1"/>
  <c r="M49" i="20"/>
  <c r="J49" i="20"/>
  <c r="I49" i="20"/>
  <c r="F49" i="20"/>
  <c r="L49" i="20" s="1"/>
  <c r="M48" i="20"/>
  <c r="J48" i="20"/>
  <c r="I48" i="20"/>
  <c r="F48" i="20"/>
  <c r="H48" i="20" s="1"/>
  <c r="M32" i="20"/>
  <c r="J32" i="20"/>
  <c r="I32" i="20"/>
  <c r="F32" i="20"/>
  <c r="L32" i="20" s="1"/>
  <c r="H52" i="20" l="1"/>
  <c r="L74" i="20"/>
  <c r="K52" i="20"/>
  <c r="K74" i="20"/>
  <c r="H32" i="20"/>
  <c r="L72" i="20"/>
  <c r="L48" i="20"/>
  <c r="L71" i="20"/>
  <c r="K69" i="20"/>
  <c r="K32" i="20"/>
  <c r="H69" i="20"/>
  <c r="K75" i="20"/>
  <c r="L75" i="20"/>
  <c r="L73" i="20"/>
  <c r="K73" i="20"/>
  <c r="K72" i="20"/>
  <c r="K71" i="20"/>
  <c r="L70" i="20"/>
  <c r="K70" i="20"/>
  <c r="K49" i="20"/>
  <c r="H49" i="20"/>
  <c r="K48" i="20"/>
  <c r="M38" i="20"/>
  <c r="J38" i="20"/>
  <c r="I38" i="20"/>
  <c r="F38" i="20"/>
  <c r="L38" i="20" s="1"/>
  <c r="M37" i="20"/>
  <c r="M36" i="20"/>
  <c r="J37" i="20"/>
  <c r="J36" i="20"/>
  <c r="I37" i="20"/>
  <c r="I36" i="20"/>
  <c r="F37" i="20"/>
  <c r="H37" i="20" s="1"/>
  <c r="F36" i="20"/>
  <c r="L36" i="20" s="1"/>
  <c r="M35" i="20"/>
  <c r="J35" i="20"/>
  <c r="I35" i="20"/>
  <c r="F35" i="20"/>
  <c r="H35" i="20" s="1"/>
  <c r="L37" i="20" l="1"/>
  <c r="K38" i="20"/>
  <c r="K37" i="20"/>
  <c r="H36" i="20"/>
  <c r="H38" i="20"/>
  <c r="K36" i="20"/>
  <c r="L35" i="20"/>
  <c r="K35" i="20"/>
  <c r="M47" i="20"/>
  <c r="J47" i="20"/>
  <c r="I47" i="20"/>
  <c r="F47" i="20"/>
  <c r="H47" i="20" s="1"/>
  <c r="M25" i="20"/>
  <c r="J25" i="20"/>
  <c r="I25" i="20"/>
  <c r="F25" i="20"/>
  <c r="H25" i="20" s="1"/>
  <c r="L47" i="20" l="1"/>
  <c r="K47" i="20"/>
  <c r="L25" i="20"/>
  <c r="K25" i="20"/>
  <c r="M57" i="20"/>
  <c r="J57" i="20"/>
  <c r="I57" i="20"/>
  <c r="F57" i="20"/>
  <c r="L57" i="20" s="1"/>
  <c r="K57" i="20" l="1"/>
  <c r="H57" i="20"/>
  <c r="M34" i="20"/>
  <c r="J34" i="20"/>
  <c r="I34" i="20"/>
  <c r="F34" i="20"/>
  <c r="H34" i="20" s="1"/>
  <c r="L34" i="20" l="1"/>
  <c r="K34" i="20"/>
  <c r="M82" i="20"/>
  <c r="J82" i="20"/>
  <c r="I82" i="20"/>
  <c r="F82" i="20"/>
  <c r="L82" i="20" s="1"/>
  <c r="H82" i="20" l="1"/>
  <c r="K82" i="20"/>
  <c r="M20" i="20"/>
  <c r="J20" i="20"/>
  <c r="I20" i="20"/>
  <c r="F20" i="20"/>
  <c r="H20" i="20" s="1"/>
  <c r="L20" i="20" l="1"/>
  <c r="K20" i="20"/>
  <c r="M67" i="20"/>
  <c r="J67" i="20"/>
  <c r="I67" i="20"/>
  <c r="F67" i="20"/>
  <c r="L67" i="20" s="1"/>
  <c r="H67" i="20" l="1"/>
  <c r="K67" i="20"/>
  <c r="M45" i="20"/>
  <c r="J45" i="20"/>
  <c r="I45" i="20"/>
  <c r="F45" i="20"/>
  <c r="L45" i="20" s="1"/>
  <c r="M43" i="20"/>
  <c r="J43" i="20"/>
  <c r="I43" i="20"/>
  <c r="F43" i="20"/>
  <c r="L43" i="20" s="1"/>
  <c r="M31" i="20"/>
  <c r="J31" i="20"/>
  <c r="I31" i="20"/>
  <c r="F31" i="20"/>
  <c r="H31" i="20" s="1"/>
  <c r="K43" i="20" l="1"/>
  <c r="K45" i="20"/>
  <c r="H45" i="20"/>
  <c r="H43" i="20"/>
  <c r="L31" i="20"/>
  <c r="K31" i="20"/>
  <c r="M24" i="20"/>
  <c r="J24" i="20"/>
  <c r="I24" i="20"/>
  <c r="F24" i="20"/>
  <c r="H24" i="20" s="1"/>
  <c r="K24" i="20" l="1"/>
  <c r="L24" i="20"/>
  <c r="M64" i="20"/>
  <c r="J64" i="20"/>
  <c r="I64" i="20"/>
  <c r="F64" i="20"/>
  <c r="L64" i="20" s="1"/>
  <c r="H64" i="20" l="1"/>
  <c r="K64" i="20"/>
  <c r="M63" i="20"/>
  <c r="J63" i="20"/>
  <c r="I63" i="20"/>
  <c r="F63" i="20"/>
  <c r="H63" i="20" s="1"/>
  <c r="L63" i="20" l="1"/>
  <c r="K63" i="20"/>
  <c r="M62" i="20" l="1"/>
  <c r="J62" i="20"/>
  <c r="I62" i="20"/>
  <c r="F62" i="20"/>
  <c r="L62" i="20" s="1"/>
  <c r="K62" i="20" l="1"/>
  <c r="H62" i="20"/>
  <c r="M58" i="20"/>
  <c r="J58" i="20"/>
  <c r="I58" i="20"/>
  <c r="F58" i="20"/>
  <c r="L58" i="20" s="1"/>
  <c r="K58" i="20" l="1"/>
  <c r="H58" i="20"/>
  <c r="M42" i="20" l="1"/>
  <c r="J42" i="20"/>
  <c r="I42" i="20"/>
  <c r="F42" i="20"/>
  <c r="L42" i="20" s="1"/>
  <c r="K42" i="20" l="1"/>
  <c r="H42" i="20"/>
  <c r="F10" i="20"/>
  <c r="H10" i="20" s="1"/>
  <c r="J10" i="20" l="1"/>
  <c r="J16" i="20" l="1"/>
  <c r="I16" i="20"/>
  <c r="F16" i="20" l="1"/>
  <c r="M41" i="20" l="1"/>
  <c r="J41" i="20"/>
  <c r="I41" i="20"/>
  <c r="F41" i="20"/>
  <c r="L41" i="20" s="1"/>
  <c r="K41" i="20" l="1"/>
  <c r="H41" i="20"/>
  <c r="M19" i="20" l="1"/>
  <c r="J19" i="20"/>
  <c r="I19" i="20"/>
  <c r="F19" i="20"/>
  <c r="H19" i="20" s="1"/>
  <c r="M13" i="20"/>
  <c r="J13" i="20"/>
  <c r="I13" i="20"/>
  <c r="F13" i="20"/>
  <c r="H13" i="20" s="1"/>
  <c r="K13" i="20" l="1"/>
  <c r="K19" i="20"/>
  <c r="L19" i="20"/>
  <c r="L13" i="20"/>
  <c r="M12" i="20" l="1"/>
  <c r="J12" i="20"/>
  <c r="I12" i="20"/>
  <c r="K12" i="20" l="1"/>
  <c r="F12" i="20"/>
  <c r="H12" i="20" l="1"/>
  <c r="L12" i="20"/>
  <c r="F18" i="20" l="1"/>
  <c r="H18" i="20" s="1"/>
  <c r="M18" i="20"/>
  <c r="J18" i="20"/>
  <c r="I18" i="20"/>
  <c r="F17" i="20"/>
  <c r="K18" i="20" l="1"/>
  <c r="L18" i="20"/>
  <c r="M17" i="20" l="1"/>
  <c r="J17" i="20"/>
  <c r="I17" i="20"/>
  <c r="L17" i="20"/>
  <c r="M11" i="20"/>
  <c r="J11" i="20"/>
  <c r="I11" i="20"/>
  <c r="F11" i="20"/>
  <c r="L11" i="20" s="1"/>
  <c r="K11" i="20" l="1"/>
  <c r="H17" i="20"/>
  <c r="K17" i="20"/>
  <c r="H11" i="20"/>
  <c r="M56" i="20"/>
  <c r="J56" i="20"/>
  <c r="I56" i="20"/>
  <c r="M16" i="20"/>
  <c r="F56" i="20"/>
  <c r="L56" i="20" s="1"/>
  <c r="H16" i="20"/>
  <c r="M10" i="20"/>
  <c r="I10" i="20"/>
  <c r="K10" i="20" l="1"/>
  <c r="K56" i="20"/>
  <c r="L16" i="20"/>
  <c r="K16" i="20"/>
  <c r="H56" i="20"/>
  <c r="L10" i="20"/>
  <c r="H8" i="20" l="1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C8" i="20"/>
  <c r="D8" i="20" s="1"/>
  <c r="E8" i="20" s="1"/>
  <c r="F8" i="20" s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<sst xmlns="http://schemas.openxmlformats.org/spreadsheetml/2006/main" count="599" uniqueCount="408">
  <si>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</si>
  <si>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</si>
  <si>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</si>
  <si>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</si>
  <si>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</si>
  <si>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</si>
  <si>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</si>
  <si>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</si>
  <si>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</si>
  <si>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</si>
  <si>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</si>
  <si>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</si>
  <si>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</si>
  <si>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</si>
  <si>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</si>
  <si>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</si>
  <si>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</si>
  <si>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</si>
  <si>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</si>
  <si>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</si>
  <si>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</si>
  <si>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</si>
  <si>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</si>
  <si>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</si>
  <si>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</si>
  <si>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</si>
  <si>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</si>
  <si>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</si>
  <si>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</si>
  <si>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</si>
  <si>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</si>
  <si>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</si>
  <si>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</si>
  <si>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</si>
  <si>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</si>
  <si>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</si>
  <si>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</si>
  <si>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</si>
  <si>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</si>
  <si>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</si>
  <si>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</si>
  <si>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</si>
  <si>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</si>
  <si>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</si>
  <si>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</si>
  <si>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</si>
  <si>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</si>
  <si>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</si>
  <si>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</si>
  <si>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</si>
  <si>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</si>
  <si>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</si>
  <si>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</si>
  <si>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</si>
  <si>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</si>
  <si>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</si>
  <si>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</si>
  <si>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</si>
  <si>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</si>
  <si>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</si>
  <si>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</si>
  <si>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</si>
  <si>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</si>
  <si>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</si>
  <si>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</si>
  <si>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</si>
  <si>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</si>
  <si>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</si>
  <si>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</si>
  <si>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</si>
  <si>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</si>
  <si>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</si>
  <si>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</si>
  <si>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</si>
  <si>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</si>
  <si>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</si>
  <si>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</si>
  <si>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</si>
  <si>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</si>
  <si>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</si>
  <si>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</si>
  <si>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</si>
  <si>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</si>
  <si>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</si>
  <si>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</si>
  <si>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</si>
  <si>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</si>
  <si>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</si>
  <si>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</si>
  <si>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</si>
  <si>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</si>
  <si>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</si>
  <si>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</si>
  <si>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</si>
  <si>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</si>
  <si>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</si>
  <si>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</si>
  <si>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</si>
  <si>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</si>
  <si>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</si>
  <si>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</si>
  <si>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</si>
  <si>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</si>
  <si>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</si>
  <si>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</si>
  <si>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</si>
  <si>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</si>
  <si>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</si>
  <si>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</si>
  <si>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</si>
  <si>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</si>
  <si>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</si>
  <si>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</si>
  <si>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</si>
  <si>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</si>
  <si>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</si>
  <si>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</si>
  <si>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</si>
  <si>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</si>
  <si>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</si>
  <si>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</si>
  <si>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</si>
  <si>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</si>
  <si>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</si>
  <si>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</si>
  <si>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</si>
  <si>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</si>
  <si>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</si>
  <si>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</si>
  <si>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</si>
  <si>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</si>
  <si>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</si>
  <si>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</si>
  <si>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</si>
  <si>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</si>
  <si>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</si>
  <si>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</si>
  <si>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</si>
  <si>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</si>
  <si>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</si>
  <si>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</si>
  <si>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</si>
  <si>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</si>
  <si>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</si>
  <si>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</si>
  <si>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</si>
  <si>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</si>
  <si>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</si>
  <si>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</si>
  <si>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Количество месяцев в периоде:</t>
  </si>
  <si>
    <t>Медицинская помощь, предоставляемая в условиях дневного стационара, всего</t>
  </si>
  <si>
    <t>Медицинская помощь, предоставляемая в амбулаторных условиях в связи с заболеванием (обращения), всего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</si>
  <si>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</si>
  <si>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</si>
  <si>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</si>
  <si>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</si>
  <si>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>ГБУЗ «Шемышейская УБ»</t>
  </si>
  <si>
    <t>№1 от 12.01.2026</t>
  </si>
  <si>
    <t xml:space="preserve">ГБУЗ «Лунинская РБ» </t>
  </si>
  <si>
    <t>б/н</t>
  </si>
  <si>
    <t>ГБУЗ «Городская поликлиника»</t>
  </si>
  <si>
    <t>Увеличение распределенных объемов медицинской помощи   по профилям : "неврология" (+896),"офтальмология" (+961),"педиатрия" (+652), "терапия"(+1411)</t>
  </si>
  <si>
    <t>% исполнения за год (гр.6/гр.4 *100)</t>
  </si>
  <si>
    <t xml:space="preserve">Среднемесяч-ные объемы исходя из факта 
</t>
  </si>
  <si>
    <t>ГБУЗ «Кузнецкая ЦРБ»</t>
  </si>
  <si>
    <t>№62/1 от 20.01.2026</t>
  </si>
  <si>
    <t>ГБУЗ «Пензенский областной клинический центр специализированных видов медицинской помощи»</t>
  </si>
  <si>
    <t>№222 от 29.01.2026</t>
  </si>
  <si>
    <t>Перераспределение обьемов по профилю  "инфекционные болезни"(-10), "неврология"(+10)</t>
  </si>
  <si>
    <t>Неотложная медицинская помощь (в посещениях)</t>
  </si>
  <si>
    <t>ГБУЗ «Городищенская РБ»</t>
  </si>
  <si>
    <t>№165 от 04.02.2026</t>
  </si>
  <si>
    <t>ООО «Клиника Фомина Пенза»</t>
  </si>
  <si>
    <t>№22 от 16.02.2026</t>
  </si>
  <si>
    <t>ГБУЗ «Колышлейская РБ»</t>
  </si>
  <si>
    <t>№205 от 24.02.2026</t>
  </si>
  <si>
    <t>№613/1 от 19.02.2026</t>
  </si>
  <si>
    <t>№613/1 от 19.02.2026, №614/1 от 19.02.2026</t>
  </si>
  <si>
    <t>Перераспределение распределенных  обьемов с  профиля  "акушерство и гинекология" (-500) в разовые посещения в связи с заболеванием в амбулаторных условиях по профилю "акушерство и гинекология"(+500)</t>
  </si>
  <si>
    <t>Увелечение распределенных  обьемов медицинской помощи</t>
  </si>
  <si>
    <t>2.2</t>
  </si>
  <si>
    <t>2.3</t>
  </si>
  <si>
    <t>2.4</t>
  </si>
  <si>
    <t>Перераспределить распределенные обьемы медицинской помощи ЦАОП (-28318) на врачей специалистов (+28318. ). Врачи-терапевты,врачи общей практики(+1892), врачи- специалисты (+26426)</t>
  </si>
  <si>
    <t>Увеличение распределенных объемов медицинской помощи   по профилю "офтальмология"</t>
  </si>
  <si>
    <t>Компьютерная томография органов и систем  без внутреннего контрастирования</t>
  </si>
  <si>
    <t>Остаток объемов до конца года (гр.4-гр.6)</t>
  </si>
  <si>
    <t>Остаток объемов до конца года в месяцах (гр.9*/гр.12)</t>
  </si>
  <si>
    <t>данные из графы 51(зеленая) унифиц.форма</t>
  </si>
  <si>
    <t>№123 от 23.03.2026</t>
  </si>
  <si>
    <t>Перераспределить объемы по стационарной помощи с профиля "Терапия" на профиль "Гематология"st.05.001 (+10), с профиля "Терапия" на профиль "Пульмонология" st23.005 (+10), с профиля "Терапия" на профиль "Урология" st30.001 (+10)</t>
  </si>
  <si>
    <t>Увеличение  распределенных объемов медицинской помощи   по профилю "акушерство и гинекология" в связи с тем,что принят врач акушер-гинеколог на 2,0 ставки</t>
  </si>
  <si>
    <t>Увеличение распределенных объемов медицинской помощи   по профилю "акушерство и гинекология"в связи с тем, что принят врач акушер-гинеколог на 2,0 ставки</t>
  </si>
  <si>
    <t>Увелечение распределенных  обьемов по профилю "травмотология и ортопедия"st29.</t>
  </si>
  <si>
    <t>ООО "Здоровье ПРОФ"</t>
  </si>
  <si>
    <t>№73 от 27.03.2026</t>
  </si>
  <si>
    <t>Перераспределение объемов медицинской помощи в условиях дневного стационара с профиля "Нейрохирургия" ds16.001 (-50) на профиль "Неврология" ds15.001 (+50)</t>
  </si>
  <si>
    <t>№74 от 27.03.2026</t>
  </si>
  <si>
    <t>Увеличение распределенных объемов медицинской помощи в условиях дневного стационара по профилю "Неврология" ds15.001 (+200)</t>
  </si>
  <si>
    <t>№28 от 01.04.2026</t>
  </si>
  <si>
    <t>Перераспределить объемы медицинской помощи в условиях дневного стационара с профиля "Урология" "Операции на почке и мочевыделительной системе, взрослые (уровень 1)" ds30.004 (-110) на профиль "Офтальмология" "Операции на органе зрения, взрослые (уровень 1)" ds21.002 (+30), профиль "Челюстно-лицевая хирургия" "Операции на органах полости рта (уровень 2)" ds34.003 (+80)</t>
  </si>
  <si>
    <t>данные из графы 2 (зеленая) унифицир.форма</t>
  </si>
  <si>
    <t>ГБУЗ «Нижнеломовская ЦРБ»</t>
  </si>
  <si>
    <t>№488 от 03.04.2026</t>
  </si>
  <si>
    <t xml:space="preserve">Увеличение распределенных объемов медицинской помощи в условиях дневного стационара по профилю "хирургия" </t>
  </si>
  <si>
    <t>№428 от 08.04.2026</t>
  </si>
  <si>
    <t>Перераспределить объемы медицинской помощи в дневном стационаре  с профиля "кардиология" ds13.001 (-100) на профиль "неврология" ds15.001 (+50),на профиль"нейрохирургия"ds16.001(+50)</t>
  </si>
  <si>
    <t>ГБУЗ «Мокшанская РБ»</t>
  </si>
  <si>
    <t>ООО «Здоровье+»</t>
  </si>
  <si>
    <t>№105 от 16.04.2026</t>
  </si>
  <si>
    <t>Прочее</t>
  </si>
  <si>
    <t>Перераспределить  обьемы медицинской помощи "терапия"(-620),"хирургия"(+620)</t>
  </si>
  <si>
    <t>Ультазвуковое исследование сердечно-сосудистой системы</t>
  </si>
  <si>
    <t>ГБУЗ «Иссинская УБ»</t>
  </si>
  <si>
    <t>№473 от 15.04.2026</t>
  </si>
  <si>
    <t xml:space="preserve">Увелечение распределенных  обьемов </t>
  </si>
  <si>
    <t>№474 от 15.04.2026</t>
  </si>
  <si>
    <t>Перераспределение обьемов по профилю  "гастроэтерология" st04.05(+6), "терапия"(-6)</t>
  </si>
  <si>
    <t>ГБУЗ «Сосновоборская УБ»</t>
  </si>
  <si>
    <t>ГБУЗ «Пензенская РБ им.К.А.Карагизова»</t>
  </si>
  <si>
    <t>№01-02/982 от 22.04.226</t>
  </si>
  <si>
    <t>№1768 от 22.04.2026</t>
  </si>
  <si>
    <t>Увеличить объемы межицинской помощи по профилям: "болезни органов пищеварения ds 04.001(+15), "болезни системы кровообращения" ds 13.001(+400),  "болезни нервной системы"ds 15.001(+300), "болезни и травм позвоночника"ds 16.001(+392),"болезни органов дыхания"ds 23.001(+10), "заболевания опорно-двигательного аппарата"ds 29.004(+40), "сахарный диабет"ds 35.001(+30)</t>
  </si>
  <si>
    <t>№141 от 20.04.2026,№145 от 27.04.2026</t>
  </si>
  <si>
    <t>№574 от 30.04.2026</t>
  </si>
  <si>
    <t>Перераспределить обьемы  медицинской помощи ЦАОП (-25591) на врачей специалистов (+25591). Врачи-терапевты,врачи общей практики(+1524), врачи- специалисты (+24067)</t>
  </si>
  <si>
    <t>Перераспределить обьемы медицинской помощи с профиля "онкология"(-368) на профиль "терапия" (+368)</t>
  </si>
  <si>
    <t>№1929 от 04.05.2026</t>
  </si>
  <si>
    <t>№553 от 28.04.2026</t>
  </si>
  <si>
    <t>№544 от 28.04.2026</t>
  </si>
  <si>
    <t xml:space="preserve">Увеличить финансирование  по ОМС </t>
  </si>
  <si>
    <t>2.5</t>
  </si>
  <si>
    <t>ЧУЗ «Клиническая больница «РЖД-Медицина» г.Пенза»</t>
  </si>
  <si>
    <t>Эндоскопические диагностические исследования</t>
  </si>
  <si>
    <t>№01-10/938 от 07.05.2026</t>
  </si>
  <si>
    <t>Увелечение распределенных  обьемов  "эндоскопические исследования"(+600), "колоноскопия"(+300)</t>
  </si>
  <si>
    <t>7.5</t>
  </si>
  <si>
    <t>7.6</t>
  </si>
  <si>
    <t>Всего факт за январь-апрель 2026 с учетом кода 62</t>
  </si>
  <si>
    <t>% исполнения январь-апрель (гр.6/гр.5 *100)</t>
  </si>
  <si>
    <t>Отклонение объемов за январь-апрель 2026г.
(гр.5-гр.6)
"-" превышение над планом, "+" уменьшение плана</t>
  </si>
  <si>
    <t>Перераспределить объемы медицинской помощи в дневном стационаре терапевтического профиля с профиля "Нейрохирургия" ds16.001 (-8) на профиль "Ревматология" ds24.001 (+8)</t>
  </si>
  <si>
    <t>№510 от 02.04.226</t>
  </si>
  <si>
    <t>ООО «Здоровье проф»</t>
  </si>
  <si>
    <t>№76 от 04.05.2026</t>
  </si>
  <si>
    <t>Увеличение распределенных объемов медицинской помощи в условиях дневного стационара  по профилю "колопроктология"</t>
  </si>
  <si>
    <t>№77 от 04.05.2026</t>
  </si>
  <si>
    <t>Увелечение распределенных  обьемов по профилю "эндоскопия"  (код услуги А03.16.001-эзофагогастродуоденоскопия)</t>
  </si>
  <si>
    <t>№75 от 04.05.2026</t>
  </si>
  <si>
    <t>Перераспределить объемы медицинской помощи в дневном стационаре  по профиля "урология" ds30.001 (-12), ds30.002 (-12),ds30.005(-15) на "колопроктология" ds14.002</t>
  </si>
  <si>
    <t>Перераспределение обьемов по профилю  "нейрохирургия" st16.010(-8), st16.009(-8),st16.008(-7),st16.007(-7) на "колопроктологию"ds14.002</t>
  </si>
  <si>
    <t>3.2</t>
  </si>
  <si>
    <t>Увеличение распределенных объемов медицинской помощи</t>
  </si>
  <si>
    <t>на период январь-апрель 2026г. (гр.4/12*4)</t>
  </si>
  <si>
    <t>Увеличение распределенных объемов медицинской помощи по профилям "неврология"(+35) st15.017,"нейрохирургия"(+20) st16.003 ,"пульмонология"(+5) st23.005,"терапия"(+25) st27.006,"эндокринология"(+28) st35.002,""сердечно-сосудистая хирургия"st25.003 (+2)</t>
  </si>
  <si>
    <t xml:space="preserve">1 </t>
  </si>
  <si>
    <t>№1584 от 19.05.2026</t>
  </si>
  <si>
    <t>№01-02/1265 от 19.05.2026</t>
  </si>
  <si>
    <t>№729 от 18.05.2026</t>
  </si>
  <si>
    <t>ГБУЗ «Городская детская поликлиника»</t>
  </si>
  <si>
    <t>№650 от 19.05.2026</t>
  </si>
  <si>
    <t>ГБУЗ «Пензенская областная детская клиническая больница имени Н.Ф.Филатова»</t>
  </si>
  <si>
    <t>№1172 от 19.05.2026</t>
  </si>
  <si>
    <t>№648 от 19.058.2026</t>
  </si>
  <si>
    <t>№696 от 19.05.2026</t>
  </si>
  <si>
    <t>ГБУЗ «Каменская центральная  районная больница им. Г.М. Савельевой»</t>
  </si>
  <si>
    <t>№730 от 18.05.2026</t>
  </si>
  <si>
    <t>№585 от 19.05.2026</t>
  </si>
  <si>
    <t>ГБУЗ «Земетчинская РБ»</t>
  </si>
  <si>
    <t>№297 от 19.05.2026</t>
  </si>
  <si>
    <t>№796 от 19.05.2026</t>
  </si>
  <si>
    <t>№736 от 19.05.2026</t>
  </si>
  <si>
    <t>Перераспределить объемы медицинской помощи в дневном стационаре  с профиля "онкология" ds19.158(-9) (уровень 2)  на "онкологию"ds19.163  (+3) (уровень 7), ds19.159(+6) (уровень 3)</t>
  </si>
  <si>
    <t>ГБУЗ «Бессоновская РБ»</t>
  </si>
  <si>
    <t>№789 от 19.05.2026</t>
  </si>
  <si>
    <t xml:space="preserve">Перераспределить объемы медицинской помощи в дневном стационаре  с профиля "онкология" ds19.157(-25)   на ds19.160  (+25) </t>
  </si>
  <si>
    <t>№01-02/1235 от 19.05.2026</t>
  </si>
  <si>
    <t>Перераспределить объемы медицинской помощи в дневном стационаре  с профиля "онкология" ds19.158(-2),ds19.160  (-3) , ds19.162 (-6),ds19.172 (-1),ds19.166 (+5),ds19.161(+1)</t>
  </si>
  <si>
    <t>ГБУЗ «Сердобская центральная  районная больница им. А.И.Настина»</t>
  </si>
  <si>
    <t>№654 от 19.05.2026</t>
  </si>
  <si>
    <t>ГБУЗ «Никольская РБ»</t>
  </si>
  <si>
    <t>№569 от 19.05.2026</t>
  </si>
  <si>
    <t>Перераспределить объемы медицинской помощи в дневном стационаре  с профиля "онкология"   ds19.160  (-55) (уровень 4) на ds19.159(+55) (уровень 3)</t>
  </si>
  <si>
    <t>Перераспределить объемы медицинской помощи в дневном стационаре  с профиля "онкология"   ds19.157 (-15),  ds19.158(-10), ds19.159(+32),ds19.160(-7)</t>
  </si>
  <si>
    <t>ГБУЗ «Клиническая больница №6 им. Г.А. Захарьина»</t>
  </si>
  <si>
    <t>№2807 от 19.05.2026</t>
  </si>
  <si>
    <t>№1573 от 19.05.2026</t>
  </si>
  <si>
    <t>Перераспределить объемы медицинской помощи в дневном стационаре  по профилям "кардиология" ds13.001(-1), "нейрохирургия"ds16.001 (+1), "неврология"ds15.001(-5), "нейрохирургия"ds16.001 (+5)</t>
  </si>
  <si>
    <t>Перераспределение обьемов по профилю  "педиатрия" st22.002(-3),  "дерматология"st06.004 (+3)</t>
  </si>
  <si>
    <t>Перераспределить объемы медицинской помощи в дневном стационаре  по профиля "онкология" ds19.160 (-2), ds19.162 (+2)</t>
  </si>
  <si>
    <t xml:space="preserve">Увеличение распределенных объемов медицинской помощи  по профилям "колопроктология"  </t>
  </si>
  <si>
    <t>Перераспределить объемы медицинской помощи в дневном стационаре  с профиля "онкология" ds19.157 (+80),ds19.158(-20), ds19.160  (-60),в связи с увелечением обьемов медецинской помощи по "травмотология и ортопедия"(+5),"урология"(+20)</t>
  </si>
  <si>
    <t>Магнитно-резонансная томография с контрастированием</t>
  </si>
  <si>
    <t>№651 от 05.05.226</t>
  </si>
  <si>
    <t>Магнитно-резонансная томография без контрастирования</t>
  </si>
  <si>
    <t>№290 от 18.05.2026</t>
  </si>
  <si>
    <t>№01-12/1000 от 18.05.2026</t>
  </si>
  <si>
    <t>Перераспределить объемы медицинской помощи в дневном стационаре  с профиля "хирургия"  (-100) на "неврология" (+70),"терапия"(+30)</t>
  </si>
  <si>
    <t>ГБУЗ «Областной онкологический клинический диспансер»</t>
  </si>
  <si>
    <t>№1288 от 14.05.2026</t>
  </si>
  <si>
    <t>Снижение распределенных объемов  по профилю "онкология" на 269 случаев с увеличением объема финансового обеспечения на 243 903 293,42 тыс.руб</t>
  </si>
  <si>
    <t xml:space="preserve">Распределение объемов медицинской помощи в связи с установкой томографа </t>
  </si>
  <si>
    <t>№1269 от 19.05.2026</t>
  </si>
  <si>
    <t>Перераспределение обьемов по профилю  "дерматология" st06.004(+5),st06.007(+50), "неврология" st15.001(+16),"прочее"st36.031 (+6),st36.042 (+32),st36.043 (+2, st36.034 (+20), "инфекционные болезни"st12.002 (-56),st12.017 (-35)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</si>
  <si>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</si>
  <si>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</si>
  <si>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</si>
  <si>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</si>
  <si>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</si>
  <si>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</si>
  <si>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</si>
  <si>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</si>
  <si>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</si>
  <si>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</si>
  <si>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</si>
  <si>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</si>
  <si>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</si>
  <si>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</si>
  <si>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</si>
  <si>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</si>
  <si>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</si>
  <si>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</si>
  <si>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</si>
  <si>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</si>
  <si>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</si>
  <si>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</si>
  <si>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9.16</t>
  </si>
  <si>
    <t>9.17</t>
  </si>
  <si>
    <t>9.18</t>
  </si>
  <si>
    <t>9.19</t>
  </si>
  <si>
    <t>9.20</t>
  </si>
  <si>
    <t>9.21</t>
  </si>
  <si>
    <t>9.22</t>
  </si>
  <si>
    <t>9.23</t>
  </si>
  <si>
    <t>Перераспределение обьемов с профилей  "гастроэнтерология"  КСГ st04.001(+1) язва желудка и двенадцатиперстной кишки, st04.003(+1) болезни печени,невирусные (уровень 1),st04.005(+4) болезни поджелудочной железы  на "неврологию" st15.017 (-1) другие цереброваскулярные болезни , "терапия"  st27.001(-5) болезни пищевода,гастрит,дуоденит и др.</t>
  </si>
  <si>
    <t xml:space="preserve">ГБУЗ «Кузнецкая центральная районная детская больница»  </t>
  </si>
  <si>
    <t>№3814 от 19.05.2026</t>
  </si>
  <si>
    <t>Перераспределение обьемов по профилю  "прочее" (+44),st36.048(+40),st36.026(+4), "инфекционные болезни" (-44),st12.011 (-56),st12.002 (+12)</t>
  </si>
  <si>
    <t>Перераспределение обьемов с профиля   "акушерство и гинекология" (-37) st02.009, "неврология" (-14)st15.014, на профиль "пульмонология"st 23.004 "пневмония ,плеврит,другие болезни плевры" (+40),st23.005 "астма взрослые"(+10),"неврология"st15.015(+1)</t>
  </si>
  <si>
    <t>Снижение распределенных объемов  по профилю "онкология" на 1154 случаев с увеличением объема финансового обеспечения на 112 271 335,73 тыс.руб</t>
  </si>
  <si>
    <t>Увелечение распределенных  обьемов  по профилю "гастроэнтерология"  ds04.001(+4) за счет снижения по профилям "кардиология" ds13.001(-1),"нейрохирургия" ds16.001(-3)</t>
  </si>
  <si>
    <t>9.24</t>
  </si>
  <si>
    <t>№2154 от 19.05.2026</t>
  </si>
  <si>
    <t>Перераспределить объемы медицинской помощи в дневном стационаре по профилю "онкология" ds19.157(-10), ds19.159(+10)</t>
  </si>
  <si>
    <t>8.13</t>
  </si>
  <si>
    <t>8.14</t>
  </si>
  <si>
    <t>9.14</t>
  </si>
  <si>
    <t>9.15</t>
  </si>
  <si>
    <t>9.25</t>
  </si>
  <si>
    <t>8.10</t>
  </si>
  <si>
    <t>Увеличение распределенных объемов медицинской помощи в условиях дневного стационара  по профилю "медицинская реабилитация"</t>
  </si>
  <si>
    <t>2.6</t>
  </si>
  <si>
    <t>Увелечение обьемов медицинской помощи по профилю "эндокринология"</t>
  </si>
  <si>
    <t>1.8</t>
  </si>
  <si>
    <t>принять к сведению</t>
  </si>
  <si>
    <t xml:space="preserve">В связи с внесением изменений в лицензию выделить  50 законченных случаев  по профилю"хирургия" по Приказу №13-29 от 31.03.2026 </t>
  </si>
  <si>
    <t>ООО «Клиника диагностики и лечения на Измайлова»</t>
  </si>
  <si>
    <t>№66 от 21.05.2026</t>
  </si>
  <si>
    <t>Перераспределить объемы медицинской помощи в дневном стационаре по профилю "онкология" ds19.162(-2), ds19.163 (+2), ds19.164(-10), ds19.165(+5), ds19.166(+1), ds19.169(+4), ds19.170(+1), ds19.172(+2), ds19.173(+4), ds19.174(-7)</t>
  </si>
  <si>
    <t>Увеличение  распределенных объемов медицинской помощи   по профилю "эндокринология"  посещения с профилактической целью (+1200),в том числе диспансерное наблюдение (+900) в сязи с внесением изменений в лицензию от11.12.2020№Л041-01166-58/00383626</t>
  </si>
  <si>
    <t>Приложение №1.1       к Протоколу № 8.от 28.05.2026</t>
  </si>
  <si>
    <t>Распределено решением по Протоколу №7 
от  30.04.2026</t>
  </si>
  <si>
    <t>1.5</t>
  </si>
  <si>
    <t>1.6</t>
  </si>
  <si>
    <t>1.7. Перераспределить по профилям медицинской помощи распределенные решением Комиссии от 30.04.2026 (Протокол №7) объемы ЧУЗ «Клиническая больница «РЖД-Медицина» г.Пенза» на основании обращения медицинской организации в адрес Комиссии, без увеличения общего количества распределенных ЧУЗ «Клиническая больница «РЖД-Медицина» г.Пенза» объемов медицинской помощи и без увеличения объема финансового обеспечения</t>
  </si>
  <si>
    <t>1.9</t>
  </si>
  <si>
    <t>1.10</t>
  </si>
  <si>
    <t>1.7</t>
  </si>
  <si>
    <t>1.11</t>
  </si>
  <si>
    <t>1.12</t>
  </si>
  <si>
    <t>1.11. В целях обеспечения доступности в оказании медицинской помощи прикрепленным к медицинским организациям застрахованным по ОМС лицам увеличить распределенные объемы медицинской помощи, предоставляемой в амбулаторных условиях с иными целями и в неотложной форме, по обоснованным обращениям медицинских организаций (ГБУЗ «Городищенская РБ» исх. №165 от 04.02.2026, ГБУЗ «Земетчинская РБ» исх. №290 от 18.05.2026, ГБУЗ «Лунинская РБ» исх. №553 от 28.04.2026), представленным в адрес Комиссии, за счет снижения распределенных на 2026 год объемов медицинской помощи, предоставляемых в рамках межтерриториальных расчетов, в связи с возвратом  в 2026 году остатка средств субвенции ФФОМС за 2025 год на оплату медицинской помощи, оказанной в рамках межтерриториальных расчетов в 2025 году, согласно приложениям №1.5.1, №1.5.3 к настоящему Протоколу.</t>
  </si>
  <si>
    <t xml:space="preserve">1.8 По Протоколу №6 от 14.04.2026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
</t>
  </si>
  <si>
    <t xml:space="preserve">2.1.По Протоколу №7 от 30.04.2026 В целях приведения нормативов объемов медицинской помощи, предоставляемой в амбулаторных условиях, в части объемов проведения второго этапа диспансеризации, в соответствие с требованиями, изложенными в письме Министерства здравоохранения Российской Федерации (исх. от 05.02.2026 №31-2/И/1-653), внести изменения в Территориальную программу обязательного медицинского страхования на 2026 год, утвержденную постановлением Правительства Пензенской области от 30.12.2025 №1156-пП (с последующими изменениями), согласно приложению №2.5 к настоящему Протоколу, без изменения нормативов объемов посещений с иными целями, нормативов объемов обращений в связи с заболеванием и без изменений объема финансового обеспечения медицинской помощи, предоставляемой в амбулаторных условиях, распределенного между медицинскими организациями. </t>
  </si>
  <si>
    <t xml:space="preserve">1.8. По Протоколу №6 от 14.04.2026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 </t>
  </si>
  <si>
    <t xml:space="preserve">2.1. По  Протоколу №7 от 30.04.2026.В целях приведения нормативов объемов медицинской помощи, предоставляемой в амбулаторных условиях, в части объемов проведения второго этапа диспансеризации, в соответствие с требованиями, изложенными в письме Министерства здравоохранения Российской Федерации (исх. от 05.02.2026 №31-2/И/1-653), внести изменения в Территориальную программу обязательного медицинского страхования на 2026 год, утвержденную постановлением Правительства Пензенской области от 30.12.2025 №1156-пП (с последующими изменениями), согласно приложению №2.5 к настоящему Протоколу, без изменения нормативов объемов посещений с иными целями, нормативов объемов обращений в связи с заболеванием и без изменений объема финансового обеспечения медицинской помощи, предоставляемой в амбулаторных условиях, распределенного между медицинскими организациями. </t>
  </si>
  <si>
    <t xml:space="preserve">1.8.По Протоколу №6 от 14.04.2026Повторно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 </t>
  </si>
  <si>
    <t>2.1.По Протокол №7 от 30.04.2026. В целях приведения нормативов объемов медицинской помощи, предоставляемой в амбулаторных условиях, в части объемов проведения второго этапа диспансеризации, в соответствие с требованиями, изложенными в письме Министерства здравоохранения Российской Федерации (исх. от 05.02.2026 №31-2/И/1-653), внести изменения в Территориальную программу обязательного медицинского страхования на 2026 год, утвержденную постановлением Правительства Пензенской области от 30.12.2025 №1156-пП (с последующими изменениями), согласно приложению №2.5 к настоящему Протоколу, без изменения нормативов объемов посещений с иными целями, нормативов объемов обращений в связи с заболеванием и без изменений объема финансового обеспечения медицинской помощи, предоставляемой в амбулаторных условиях, распределенного между медицинскими организациями.</t>
  </si>
  <si>
    <t xml:space="preserve">1.8 По Протакол №6 от14.04.2026.Повторно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
 </t>
  </si>
  <si>
    <t>1.8 По  Протакол №6 от14.04.2026.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
 Протакол №6 от14.04.2026</t>
  </si>
  <si>
    <t xml:space="preserve">1.8 По  Протакол №6 от14.04.2026.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
</t>
  </si>
  <si>
    <t xml:space="preserve">1.8 По Протакол №6 от14.04.2026.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
</t>
  </si>
  <si>
    <t xml:space="preserve">1.8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
</t>
  </si>
  <si>
    <t xml:space="preserve">1.11. В целях обеспечения доступности в оказании медицинской помощи прикрепленным к медицинским организациям застрахованным по ОМС лицам увеличить распределенные объемы медицинской помощи, предоставляемой в амбулаторных условиях с иными целями и в неотложной форме, по обоснованным обращениям медицинских организаций (ГБУЗ «Городищенская РБ» исх. №165 от 04.02.2026, ГБУЗ «Земетчинская РБ» исх. №290 от 18.05.2026, ГБУЗ «Лунинская РБ» исх. №553 от 28.04.2026), представленным в адрес Комиссии, за счет снижения распределенных на 2026 год объемов медицинской помощи, предоставляемых в рамках межтерриториальных расчетов, в связи с возвратом  в 2026 году остатка средств субвенции ФФОМС за 2025 год на оплату медицинской помощи, оказанной в рамках межтерриториальных расчетов в 2025 году, согласно приложениям №1.5.1, №1.5.3 к настоящему Протоколу. 
</t>
  </si>
  <si>
    <t>1.13</t>
  </si>
  <si>
    <t>1.13. В связи с внесением изменений в перечень лицензируемых видов деятельности ГБУЗ «Колышлейская РБ» перераспределить по профилям медицинской помощи распределенные объемы обращений в связи с заболеванием на основании обращения ГБУЗ «Колышлейская РБ» (исх. №574 от 30.04.2026), представленного в адрес Комиссии, согласно приложению №1.5.2 к настоящему Протоколу.</t>
  </si>
  <si>
    <t>1.12. В целях обеспечения доступности прикрепленным к медицинским организациям застрахованным по ОМС лицам в оказании первичной специализированной медико-санитарной помощи, предоставляемой в амбулаторных условиях, перераспределить между медицинскими организациями распределенные объемы обращений в связи с заболеваниями по профилю «эндокринология» на основании обоснованного обращения, представленного в адрес Комиссии (ГБУЗ «Земетчинская РБ» исх. №290 от 18.05.2026), согласно приложению №1.5.2 к настоящему Протоколу.</t>
  </si>
  <si>
    <t>1.11. В целях обеспечения доступности в оказании медицинской помощи прикрепленным к медицинским организациям застрахованным по ОМС лицам увеличить распределенные объемы медицинской помощи, предоставляемой в амбулаторных условиях с иными целями и в неотложной форме, по обоснованным обращениям медицинских организаций (ГБУЗ «Городищенская РБ» исх. №165 от 04.02.2026, ГБУЗ «Земетчинская РБ» исх. №290 от 18.05.2026, ГБУЗ «Лунинская РБ» исх. №553 от 28.04.2026), представленным в адрес Комиссии, за счет снижения распределенных на 2026 год объемов медицинской помощи, предоставляемых в рамках межтерриториальных расчетов, в связи с возвратом  в 2026 году остатка средств субвенции ФФОМС за 2025 год на оплату медицинской помощи, оказанной в рамках межтерриториальных расчетов в 2025 году,согласно приложениям №1.5.1, №1.5.3 к настоящему Протоколу.</t>
  </si>
  <si>
    <t>1.1. Распределить ГБУЗ «Кузнецкая ЦРБ» объемы магнитно-резонансной томографии в количестве 267 исследований на основании обращения (исх. №651 от 05.05.226) и в связи с установкой магнитно-резонансного томографа, за счет снижения распределенных объемов магнитно-резонансной томографии медицинским организациям, не исполнившим распределенные решением Комиссии объемы магнитно-резонансной томографии в расчете на период январь-апрель 2026 года, согласно приложению №1.5 к настоящему Протоколу.</t>
  </si>
  <si>
    <r>
      <t xml:space="preserve">1.2. Увеличить ГБУЗ «Лунинская РБ» и ГБУЗ «Иссинская УБ» распределенные объемы ультразвуковых исследований сердечно-сосудистой системы на общее количество 796 исследований на основании обоснованных обращений в адрес Комиссии </t>
    </r>
    <r>
      <rPr>
        <i/>
        <sz val="16"/>
        <color theme="1"/>
        <rFont val="Times New Roman"/>
        <family val="1"/>
        <charset val="204"/>
        <scheme val="minor"/>
      </rPr>
      <t>(ГБУЗ «Лунинская РБ» исх. №553 от 28.04.2026, ГБУЗ «Иссинская УБ» исх. №473 от 15.04.2026),</t>
    </r>
    <r>
      <rPr>
        <sz val="16"/>
        <color theme="1"/>
        <rFont val="Times New Roman"/>
        <family val="1"/>
        <charset val="204"/>
        <scheme val="minor"/>
      </rPr>
      <t xml:space="preserve"> за счет снижения распределенных объемов ультразвуковых исследований сердечно-сосудистой системы медицинской организации с наименьшим уровнем исполнения распределенных объемов (5,57%) за период январь-апрель 2026 года, согласно приложению №1.5 к настоящему Протоколу.</t>
    </r>
  </si>
  <si>
    <t xml:space="preserve">1.3. За счет снижения распределенных объемов эндоскопических исследований медицинским организациям, не исполнившим распределенные решением Комиссии объемы эндоскопических исследований в расчете на период январь-апрель 2026 года, увеличить распределенные медицинским организациям объемы эндоскопических исследований на общее количество 1982 исследования на основании обоснованных обращений в адрес Комиссии (ЧУЗ «Клиническая больница «РЖД-Медицина» г.Пенза» исх. №01-10/938 от 07.05.2026, ГБУЗ «Пензенская РБ им.К.А.Карагизова» №01-02/1265 от 19.05.2026, ГБУЗ «Нижнеломовская ЦРБ» исх. №729 от 18.05.2026, ГБУЗ «Городская детская поликлиника» исх. №650 от 19.05.2026, ГБУЗ «Пензенская областная детская клиническая больница имени Н.Ф.Филатова» исх. №1172 от 19.05.2026), согласно приложению №1.5 к настоящему Протоколу, в том числе:
- на количество отклоненных от оплаты случаев за январь-апрель 2026 года по коду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(882 исследования);
- на количество равное среднемесячному объему по медицинским организациям с отклоненными от оплаты случаями по коду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(1100 случаев).
</t>
  </si>
  <si>
    <t xml:space="preserve">2. Отказать в увеличении распределенных решением Комиссии объемов:
- эндоскопических исследований по обращению ООО «Здоровье проф» (исх. №77 от 04.05.2026), которое не соответствует требованиям п.216 Правил ОМС, утвержденных приказом Министерства здравоохранения Российской Федерации от 21.08.2025 №496н
</t>
  </si>
  <si>
    <r>
      <t xml:space="preserve">1.8.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</t>
    </r>
    <r>
      <rPr>
        <i/>
        <sz val="16"/>
        <color theme="1"/>
        <rFont val="Times New Roman"/>
        <family val="1"/>
        <charset val="204"/>
        <scheme val="minor"/>
      </rPr>
      <t>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</t>
    </r>
    <r>
      <rPr>
        <sz val="16"/>
        <color theme="1"/>
        <rFont val="Times New Roman"/>
        <family val="1"/>
        <charset val="204"/>
        <scheme val="minor"/>
      </rPr>
      <t xml:space="preserve">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 к настоящему Протоколу.</t>
    </r>
  </si>
  <si>
    <t xml:space="preserve">2. Отказать в увеличении распределенных решением Комиссии объемов:
- медицинской помощи, предоставляемой в условиях круглосуточного стационара, по обращениям медицинских организаций (ГБУЗ «Клиническая больница №6 им. Г.А. Захарьина» исх. №2807 от 19.05.2026, ГБУЗ «Сосновоборская УБ» исх. №141 от 20.04.2026 и №145 от 27.04.2026, ГБУЗ «Лунинская РБ» исх. №553 от 28.04.2026, ООО «Здоровье проф» исх. №75 от 04.05.2026), которые не соответствуют требованиям п.216 Правил ОМС, утвержденных приказом Министерства здравоохранения Российской Федерации от 21.08.2025 №496н
</t>
  </si>
  <si>
    <t>1.8.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 к настоящему Протоколу.</t>
  </si>
  <si>
    <t>1.10. Частично перераспределить по клинико-статистическим группам распределенные объемы медицинской помощи, предоставляемой в условиях дневного и круглосуточного стационаров, по профилю «онкология» ГБУЗ «Областной онкологический клинический диспансер» по обращению, представленному ГБУЗ «Областной онкологический клинический диспансер» в адрес Комиссии (исх. от 14.05.2026 №1288), в пределах нормативов финансового обеспечения и нормативов объема медицинской помощи, предоставляемой в условиях дневного и круглосуточного стационаров, по профилю «онкология», утвержденных в ТПОМС  на 2026 год постановлением Правительства  Пензенской области от 30.12.2025 №1156-пП (с последующими изменениями), и в БПОМС, утвержденной постановлением Правительства Российской Федерации от 29.12.2025 №2188 согласно приложению №1.5  к настоящему Протоколу.</t>
  </si>
  <si>
    <t>1.4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дневного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к настоящему Протоколу.</t>
  </si>
  <si>
    <t>1.4</t>
  </si>
  <si>
    <t xml:space="preserve">1.4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дневного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к настоящему Протоколу.
</t>
  </si>
  <si>
    <t>1.6 Увеличить ГБУЗ «Пензенская РБ им.К.А.Карагизова» распределенные решением Комиссии от 30.04.2026 (Протокол №7) объемы медицинской помощи, предоставляемой в условиях дневного стационара, по профилю «хирургия» на 50 случаев лечения на основании обращения медицинской организации (исх. №01-02/1235 от 19.05.2026), предъявленного в адрес Комиссии, и в связи с внесением 17.04.2026 года изменений в лицензию «ЛО41-01166-58100362622 от 28.12.2020, за счет снижения распределенных объемов медицинской помощи, предоставляемой в условиях дневного стационара, медицинским организациям с наименьшим (менее 75%) уровнем исполнения распределенных объемов за период январь-апрель 2026 года, согласно приложению №1.5  к настоящему Протоколу.</t>
  </si>
  <si>
    <t xml:space="preserve">2. Отказать в увеличении распределенных решением Комиссии объемов:
- медицинской помощи, предоставляемой в условиях дневного стационара, по обращениям медицинских организаций (ГБУЗ «Городская поликлиника» исх. №1768 от 22.04.2026, ООО «Здоровье ПРОФ» исх. №76 от 04.05.2026), которые не соответствуют требованиям п.216 Правил ОМС, утвержденных приказом Министерства здравоохранения Российской Федерации от 21.08.2025 №496н.
</t>
  </si>
  <si>
    <t>1.5. Увеличить ГБУЗ «Городская поликлиника» распределенные решением Комиссии от 30.04.2026 (Протокол №7) объемы медицинской помощи, предоставляемой в условиях дневного стационара, по профилю «медицинская реабилитация» на 251 случай лечения на основании обращения медицинской организации в адрес Комиссии и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нормативов объемов медицинской помощи по профилю «медицинская реабилитация», за счет снижения распределенных объемов по профилю «медицинская реабилитация» медицинским организациям, не исполнившим распределенные решением Комиссии от 30.04.2026 (Протокол №7) объемы представления медицинской помощи по профилю «медицинская реабилитация» за периода январь-апрель 2026 года, согласно приложению №1.5  к настоящему Протоколу.</t>
  </si>
  <si>
    <t>1.9. Перераспределить между медицинскими организациями и по клинико-статистическим группам распределенные объемы медицинской помощи, предоставляемой в условиях дневного стационара, по профилю «онкология» на основании обоснованных обращений медицинских организаций, представленных в адрес Комиссии в соответствии с требованиями п.216 Правил ОМС, утвержденных приказом Министерства здравоохранения Российской Федерации от 21.08.2025 №496н, и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норматива объема и норматива финансового обеспечения по профилю «онкология», согласно приложению №1.5  к настоящему Протоколу.</t>
  </si>
  <si>
    <r>
      <t xml:space="preserve">1.4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дневного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</t>
    </r>
    <r>
      <rPr>
        <i/>
        <sz val="16"/>
        <color theme="1"/>
        <rFont val="Times New Roman"/>
        <family val="1"/>
        <charset val="204"/>
        <scheme val="minor"/>
      </rPr>
      <t>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</t>
    </r>
    <r>
      <rPr>
        <sz val="16"/>
        <color theme="1"/>
        <rFont val="Times New Roman"/>
        <family val="1"/>
        <charset val="204"/>
        <scheme val="minor"/>
      </rPr>
      <t xml:space="preserve">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к настоящему Протоколу.</t>
    </r>
  </si>
  <si>
    <t xml:space="preserve">1.8.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 к настоящему Протоколу.
</t>
  </si>
  <si>
    <t xml:space="preserve">1.8.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 к настоящему Протоколу
.2. Отказать в увеличении распределенных решением Комиссии объемов:
- медицинской помощи, предоставляемой в условиях круглосуточного стационара, по обращениям медицинских организаций (ГБУЗ «Клиническая больница №6 им. Г.А. Захарьина» исх. №2807 от 19.05.2026, ГБУЗ «Сосновоборская УБ» исх. №141 от 20.04.2026 и №145 от 27.04.2026, ГБУЗ «Лунинская РБ» исх. №553 от 28.04.2026, ООО «Здоровье проф» исх. №75 от 04.05.2026), которые не соответствуют требованиям п.216 Правил ОМС, утвержденных приказом Министерства здравоохранения Российской Федерации от 21.08.2025 №496н
</t>
  </si>
  <si>
    <t>1.8;  2</t>
  </si>
  <si>
    <t xml:space="preserve">2. Отказать в увеличении распределенных решением Комиссии объемов:
- медицинской помощи, предоставляемой в условиях дневного стационара, по обращениям медицинских организаций (ГБУЗ «Городская поликлиника» исх. №1768 от 22.04.2026, ООО «Здоровье ПРОФ» исх. №76 от 04.05.2026 и №74 от 27.03.2026), которые не соответствуют требованиям п.216 Правил ОМС, утвержденных приказом Министерства здравоохранения Российской Федерации от 21.08.2025 №496н.
</t>
  </si>
  <si>
    <t xml:space="preserve">1.4 Перераспределить распределенные решением Комиссии от 30.04.2026 (Протокол №7) между медицинскими организациями объемы медицинской помощи, предоставляемой в условиях дневного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январь-апрель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согласно приложению №1.5 к настоящему Протоколу.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</si>
</sst>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8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  <scheme val="minor"/>
    </font>
    <font>
      <i/>
      <sz val="16"/>
      <color theme="1"/>
      <name val="Times New Roman"/>
      <family val="1"/>
      <charset val="204"/>
      <scheme val="minor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438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1" xfId="0" applyFont="1" applyFill="1" applyBorder="1" applyAlignment="1" applyProtection="1">
      <alignment horizontal="center" vertical="center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0" fontId="11" fillId="10" borderId="8" xfId="0" applyFont="1" applyFill="1" applyBorder="1" applyAlignment="1" applyProtection="1">
      <alignment horizontal="center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0" fontId="17" fillId="0" borderId="0" xfId="0" applyFont="1" applyFill="1" applyBorder="1" applyAlignment="1" applyProtection="1">
      <alignment horizontal="center" vertical="center" readingOrder="1"/>
      <protection locked="0"/>
    </xf>
    <xf numFmtId="49" fontId="21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Font="1" applyFill="1" applyBorder="1" applyAlignment="1" applyProtection="1">
      <alignment horizontal="center" vertical="center" wrapText="1" readingOrder="1"/>
      <protection locked="0"/>
    </xf>
    <xf numFmtId="0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3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1" xfId="0" applyNumberFormat="1" applyFont="1" applyBorder="1" applyAlignment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vertical="center" readingOrder="1"/>
      <protection locked="0"/>
    </xf>
    <xf numFmtId="0" fontId="10" fillId="9" borderId="6" xfId="0" applyFont="1" applyFill="1" applyBorder="1" applyAlignment="1">
      <alignment vertical="center" readingOrder="1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left" vertical="center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1" xfId="0" applyNumberFormat="1" applyFont="1" applyBorder="1" applyAlignment="1">
      <alignment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3" xfId="0" applyNumberFormat="1" applyFont="1" applyBorder="1" applyAlignment="1">
      <alignment horizontal="center" vertical="center" wrapText="1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12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0" fontId="10" fillId="0" borderId="1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7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49" fontId="9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1" xfId="0" applyFont="1" applyBorder="1" applyAlignment="1">
      <alignment horizontal="justify" vertical="center"/>
    </xf>
    <xf numFmtId="14" fontId="10" fillId="0" borderId="7" xfId="0" applyNumberFormat="1" applyFont="1" applyBorder="1" applyAlignment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7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5" xfId="1" applyNumberFormat="1" applyFont="1" applyFill="1" applyBorder="1" applyAlignment="1" applyProtection="1">
      <alignment horizontal="center" vertical="center" wrapText="1" readingOrder="1"/>
      <protection locked="0"/>
    </xf>
    <xf numFmtId="3" fontId="1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2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12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1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7" xfId="0" applyFont="1" applyBorder="1" applyAlignment="1">
      <alignment horizontal="justify" vertical="center"/>
    </xf>
    <xf numFmtId="0" fontId="7" fillId="1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15" xfId="0" applyNumberFormat="1" applyFont="1" applyBorder="1" applyAlignment="1">
      <alignment horizontal="center" vertical="center" wrapText="1"/>
    </xf>
    <xf numFmtId="3" fontId="7" fillId="7" borderId="1" xfId="3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0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0" xfId="0" applyFont="1" applyFill="1" applyBorder="1" applyAlignment="1" applyProtection="1">
      <alignment horizontal="center" vertical="center" wrapText="1" readingOrder="1"/>
      <protection locked="0"/>
    </xf>
    <xf numFmtId="0" fontId="7" fillId="8" borderId="0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0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0" xfId="0" applyFont="1" applyBorder="1" applyAlignment="1">
      <alignment horizontal="justify" vertical="center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0" applyNumberFormat="1" applyFont="1" applyFill="1" applyBorder="1" applyAlignment="1" applyProtection="1">
      <alignment vertical="center" wrapText="1" readingOrder="1"/>
      <protection locked="0"/>
    </xf>
    <xf numFmtId="0" fontId="10" fillId="0" borderId="1" xfId="0" applyFont="1" applyBorder="1" applyAlignment="1">
      <alignment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0" applyNumberFormat="1" applyFont="1" applyFill="1" applyBorder="1" applyAlignment="1" applyProtection="1">
      <alignment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6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49" fontId="9" fillId="0" borderId="3" xfId="0" applyNumberFormat="1" applyFont="1" applyFill="1" applyBorder="1" applyAlignment="1" applyProtection="1">
      <alignment vertical="center" wrapText="1" readingOrder="1"/>
      <protection locked="0"/>
    </xf>
    <xf numFmtId="0" fontId="2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16" fontId="10" fillId="0" borderId="3" xfId="0" applyNumberFormat="1" applyFont="1" applyBorder="1" applyAlignment="1">
      <alignment horizontal="center" vertical="center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1" xfId="0" applyFont="1" applyBorder="1" applyAlignment="1">
      <alignment horizontal="center" vertical="center"/>
    </xf>
    <xf numFmtId="0" fontId="7" fillId="3" borderId="4" xfId="0" applyNumberFormat="1" applyFont="1" applyFill="1" applyBorder="1" applyAlignment="1" applyProtection="1">
      <alignment vertical="center" wrapText="1" readingOrder="1"/>
      <protection locked="0"/>
    </xf>
    <xf numFmtId="0" fontId="27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justify" vertical="center"/>
    </xf>
    <xf numFmtId="0" fontId="26" fillId="3" borderId="1" xfId="0" applyNumberFormat="1" applyFont="1" applyFill="1" applyBorder="1" applyAlignment="1" applyProtection="1">
      <alignment vertical="center" wrapText="1" readingOrder="1"/>
      <protection locked="0"/>
    </xf>
    <xf numFmtId="0" fontId="24" fillId="0" borderId="0" xfId="0" applyFont="1" applyAlignment="1">
      <alignment horizontal="justify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1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>
      <alignment horizontal="center" vertical="center" wrapText="1" readingOrder="1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2" applyFont="1" applyFill="1" applyBorder="1" applyAlignment="1" applyProtection="1">
      <alignment horizontal="center" vertical="center" wrapText="1" readingOrder="1"/>
      <protection locked="0"/>
    </xf>
    <xf numFmtId="0" fontId="7" fillId="11" borderId="1" xfId="0" applyFont="1" applyFill="1" applyBorder="1" applyAlignment="1" applyProtection="1">
      <alignment horizontal="center" vertical="center" wrapText="1" readingOrder="1"/>
      <protection locked="0"/>
    </xf>
    <xf numFmtId="0" fontId="12" fillId="11" borderId="1" xfId="0" applyFont="1" applyFill="1" applyBorder="1" applyAlignment="1" applyProtection="1">
      <alignment horizontal="center" vertical="center" wrapText="1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4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4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1" applyNumberFormat="1" applyFont="1" applyFill="1" applyBorder="1" applyAlignment="1" applyProtection="1">
      <alignment horizontal="center" vertical="center" readingOrder="1"/>
      <protection locked="0"/>
    </xf>
    <xf numFmtId="0" fontId="12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 wrapText="1" readingOrder="1"/>
    </xf>
    <xf numFmtId="49" fontId="9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" fontId="10" fillId="0" borderId="3" xfId="0" applyNumberFormat="1" applyFont="1" applyBorder="1" applyAlignment="1">
      <alignment horizontal="center" vertical="center"/>
    </xf>
    <xf numFmtId="16" fontId="10" fillId="0" borderId="14" xfId="0" applyNumberFormat="1" applyFont="1" applyBorder="1" applyAlignment="1">
      <alignment horizontal="center" vertical="center"/>
    </xf>
    <xf numFmtId="16" fontId="10" fillId="0" borderId="4" xfId="0" applyNumberFormat="1" applyFont="1" applyBorder="1" applyAlignment="1">
      <alignment horizontal="center" vertical="center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FFFFCC"/>
      <color rgb="FFFFFF99"/>
      <color rgb="FFCCFFCC"/>
      <color rgb="FF99CC00"/>
      <color rgb="FFFF3399"/>
      <color rgb="FF00FF99"/>
      <color rgb="FF97FFD5"/>
      <color rgb="FFFFDE5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350" t="s">
        <v>19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1" t="s">
        <v>66</v>
      </c>
      <c r="Q1" s="351"/>
    </row>
    <row r="2" spans="1:27" ht="138" customHeight="1" x14ac:dyDescent="0.3">
      <c r="A2" s="352" t="s">
        <v>0</v>
      </c>
      <c r="B2" s="352" t="s">
        <v>20</v>
      </c>
      <c r="C2" s="352" t="s">
        <v>5</v>
      </c>
      <c r="D2" s="352" t="s">
        <v>67</v>
      </c>
      <c r="E2" s="352"/>
      <c r="F2" s="353" t="s">
        <v>68</v>
      </c>
      <c r="G2" s="354" t="s">
        <v>14</v>
      </c>
      <c r="H2" s="354"/>
      <c r="I2" s="355" t="s">
        <v>137</v>
      </c>
      <c r="J2" s="356" t="s">
        <v>23</v>
      </c>
      <c r="K2" s="357" t="s">
        <v>24</v>
      </c>
      <c r="L2" s="358" t="s">
        <v>138</v>
      </c>
      <c r="M2" s="354" t="s">
        <v>22</v>
      </c>
      <c r="N2" s="354" t="s">
        <v>7</v>
      </c>
      <c r="O2" s="354"/>
      <c r="P2" s="349" t="s">
        <v>17</v>
      </c>
      <c r="Q2" s="349" t="s">
        <v>18</v>
      </c>
      <c r="R2" s="37">
        <v>2</v>
      </c>
    </row>
    <row r="3" spans="1:27" ht="176.25" customHeight="1" x14ac:dyDescent="0.3">
      <c r="A3" s="352"/>
      <c r="B3" s="352"/>
      <c r="C3" s="352"/>
      <c r="D3" s="84" t="s">
        <v>6</v>
      </c>
      <c r="E3" s="27" t="s">
        <v>135</v>
      </c>
      <c r="F3" s="353"/>
      <c r="G3" s="86" t="s">
        <v>69</v>
      </c>
      <c r="H3" s="85" t="s">
        <v>13</v>
      </c>
      <c r="I3" s="355"/>
      <c r="J3" s="356"/>
      <c r="K3" s="357"/>
      <c r="L3" s="358"/>
      <c r="M3" s="354"/>
      <c r="N3" s="85" t="s">
        <v>21</v>
      </c>
      <c r="O3" s="83" t="s">
        <v>4</v>
      </c>
      <c r="P3" s="349"/>
      <c r="Q3" s="349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45" t="s">
        <v>133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48" t="s">
        <v>1</v>
      </c>
      <c r="B14" s="348"/>
      <c r="C14" s="348"/>
      <c r="D14" s="34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29" t="s">
        <v>76</v>
      </c>
      <c r="C46" s="97" t="s">
        <v>136</v>
      </c>
      <c r="D46" s="333">
        <v>1896</v>
      </c>
      <c r="E46" s="333">
        <f t="shared" ref="E46:E51" si="0">ROUND((D46/12*$R$2),0)</f>
        <v>316</v>
      </c>
      <c r="F46" s="327">
        <f t="shared" ref="F46:F51" si="1">G46+H46</f>
        <v>306</v>
      </c>
      <c r="G46" s="333">
        <v>306</v>
      </c>
      <c r="H46" s="335"/>
      <c r="I46" s="343">
        <f t="shared" ref="I46:I51" si="2">ROUND(F46/E46*100,2)</f>
        <v>96.84</v>
      </c>
      <c r="J46" s="341">
        <f t="shared" ref="J46:J51" si="3">ROUND(F46/D46*100,2)</f>
        <v>16.14</v>
      </c>
      <c r="K46" s="339">
        <f t="shared" ref="K46:K51" si="4">D46-F46</f>
        <v>1590</v>
      </c>
      <c r="L46" s="337">
        <f t="shared" ref="L46:L51" si="5">E46-F46</f>
        <v>10</v>
      </c>
      <c r="M46" s="337">
        <f t="shared" ref="M46:M51" si="6">ROUND(F46/$R$2,0)</f>
        <v>153</v>
      </c>
      <c r="N46" s="325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30"/>
      <c r="C47" s="83" t="s">
        <v>102</v>
      </c>
      <c r="D47" s="334"/>
      <c r="E47" s="334"/>
      <c r="F47" s="328"/>
      <c r="G47" s="334"/>
      <c r="H47" s="336"/>
      <c r="I47" s="344"/>
      <c r="J47" s="342"/>
      <c r="K47" s="340"/>
      <c r="L47" s="338"/>
      <c r="M47" s="338"/>
      <c r="N47" s="326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31" t="s">
        <v>107</v>
      </c>
      <c r="B49" s="329" t="s">
        <v>93</v>
      </c>
      <c r="C49" s="102" t="s">
        <v>94</v>
      </c>
      <c r="D49" s="333">
        <v>7463</v>
      </c>
      <c r="E49" s="333">
        <f t="shared" si="0"/>
        <v>1244</v>
      </c>
      <c r="F49" s="327">
        <f t="shared" si="1"/>
        <v>1015</v>
      </c>
      <c r="G49" s="21">
        <v>1015</v>
      </c>
      <c r="H49" s="22"/>
      <c r="I49" s="343">
        <f t="shared" si="2"/>
        <v>81.59</v>
      </c>
      <c r="J49" s="341">
        <f t="shared" si="3"/>
        <v>13.6</v>
      </c>
      <c r="K49" s="339">
        <f t="shared" si="4"/>
        <v>6448</v>
      </c>
      <c r="L49" s="337">
        <f t="shared" si="5"/>
        <v>229</v>
      </c>
      <c r="M49" s="337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32"/>
      <c r="B50" s="330"/>
      <c r="C50" s="38" t="s">
        <v>141</v>
      </c>
      <c r="D50" s="334"/>
      <c r="E50" s="334"/>
      <c r="F50" s="328"/>
      <c r="G50" s="21"/>
      <c r="H50" s="22"/>
      <c r="I50" s="344"/>
      <c r="J50" s="342"/>
      <c r="K50" s="340"/>
      <c r="L50" s="338"/>
      <c r="M50" s="338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45" t="s">
        <v>139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48" t="s">
        <v>1</v>
      </c>
      <c r="B68" s="348"/>
      <c r="C68" s="348"/>
      <c r="D68" s="34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31" t="s">
        <v>57</v>
      </c>
      <c r="B92" s="329" t="s">
        <v>76</v>
      </c>
      <c r="C92" s="54" t="s">
        <v>77</v>
      </c>
      <c r="D92" s="325">
        <v>0</v>
      </c>
      <c r="E92" s="333">
        <f>ROUND((D92/12*$R$2),0)</f>
        <v>0</v>
      </c>
      <c r="F92" s="327">
        <f>G92+H92</f>
        <v>0</v>
      </c>
      <c r="G92" s="325">
        <v>0</v>
      </c>
      <c r="H92" s="325"/>
      <c r="I92" s="343" t="e">
        <f>ROUND(F92/E92*100,2)</f>
        <v>#DIV/0!</v>
      </c>
      <c r="J92" s="341" t="e">
        <f>ROUND(F92/D92*100,2)</f>
        <v>#DIV/0!</v>
      </c>
      <c r="K92" s="339">
        <f>D92-F92</f>
        <v>0</v>
      </c>
      <c r="L92" s="337">
        <f>E92-F92</f>
        <v>0</v>
      </c>
      <c r="M92" s="337">
        <f>ROUND(F92/$R$2,0)</f>
        <v>0</v>
      </c>
      <c r="N92" s="55">
        <v>1200</v>
      </c>
      <c r="O92" s="335" t="e">
        <f>#REF!</f>
        <v>#REF!</v>
      </c>
      <c r="P92" s="73" t="e">
        <f>#REF!</f>
        <v>#REF!</v>
      </c>
      <c r="Q92" s="11"/>
    </row>
    <row r="93" spans="1:17" ht="46.5" x14ac:dyDescent="0.3">
      <c r="A93" s="332"/>
      <c r="B93" s="330"/>
      <c r="C93" s="54" t="s">
        <v>123</v>
      </c>
      <c r="D93" s="326"/>
      <c r="E93" s="334"/>
      <c r="F93" s="328"/>
      <c r="G93" s="326"/>
      <c r="H93" s="326"/>
      <c r="I93" s="344"/>
      <c r="J93" s="342"/>
      <c r="K93" s="340"/>
      <c r="L93" s="338"/>
      <c r="M93" s="338"/>
      <c r="N93" s="55">
        <v>400</v>
      </c>
      <c r="O93" s="336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88"/>
  <sheetViews>
    <sheetView showGridLines="0" tabSelected="1" view="pageBreakPreview" topLeftCell="B57" zoomScale="40" zoomScaleNormal="40" zoomScaleSheetLayoutView="40" zoomScalePageLayoutView="41" workbookViewId="0">
      <selection activeCell="P62" sqref="P62"/>
    </sheetView>
  </sheetViews>
  <sheetFormatPr defaultColWidth="11" defaultRowHeight="23.25" x14ac:dyDescent="0.25"/>
  <cols>
    <col min="1" max="1" width="0" style="117" hidden="1" customWidth="1"/>
    <col min="2" max="2" width="11.5703125" style="138" bestFit="1" customWidth="1"/>
    <col min="3" max="3" width="49.7109375" style="139" customWidth="1"/>
    <col min="4" max="4" width="33.140625" style="119" customWidth="1"/>
    <col min="5" max="5" width="18.5703125" style="140" customWidth="1"/>
    <col min="6" max="6" width="15.85546875" style="140" customWidth="1"/>
    <col min="7" max="7" width="16.28515625" style="119" customWidth="1"/>
    <col min="8" max="8" width="21.7109375" style="119" customWidth="1"/>
    <col min="9" max="9" width="16.42578125" style="119" customWidth="1"/>
    <col min="10" max="10" width="16.5703125" style="119" customWidth="1"/>
    <col min="11" max="11" width="16" style="119" customWidth="1"/>
    <col min="12" max="12" width="21.7109375" style="119" customWidth="1"/>
    <col min="13" max="13" width="15.7109375" style="140" customWidth="1"/>
    <col min="14" max="14" width="15.85546875" style="140" customWidth="1"/>
    <col min="15" max="15" width="84.85546875" style="119" customWidth="1"/>
    <col min="16" max="16" width="175.28515625" style="150" customWidth="1"/>
    <col min="17" max="17" width="113.140625" style="119" customWidth="1"/>
    <col min="18" max="18" width="14" style="142" hidden="1" customWidth="1"/>
    <col min="19" max="19" width="54.140625" style="119" customWidth="1"/>
    <col min="20" max="20" width="26.85546875" style="119" customWidth="1"/>
    <col min="21" max="21" width="6.42578125" style="119" customWidth="1"/>
    <col min="22" max="22" width="26.42578125" style="119" customWidth="1"/>
    <col min="23" max="23" width="19" style="119" customWidth="1"/>
    <col min="24" max="16384" width="11" style="119"/>
  </cols>
  <sheetData>
    <row r="1" spans="1:23" s="141" customFormat="1" ht="26.25" x14ac:dyDescent="0.25">
      <c r="A1" s="137"/>
      <c r="B1" s="138"/>
      <c r="C1" s="139"/>
      <c r="D1" s="119"/>
      <c r="E1" s="140"/>
      <c r="F1" s="140"/>
      <c r="G1" s="119"/>
      <c r="H1" s="119"/>
      <c r="I1" s="119"/>
      <c r="J1" s="119"/>
      <c r="K1" s="119"/>
      <c r="L1" s="119"/>
      <c r="M1" s="140"/>
      <c r="N1" s="140"/>
      <c r="O1" s="119"/>
      <c r="P1" s="399" t="s">
        <v>360</v>
      </c>
      <c r="Q1" s="399"/>
      <c r="R1" s="399"/>
      <c r="S1" s="119"/>
    </row>
    <row r="2" spans="1:23" ht="18" customHeight="1" thickBot="1" x14ac:dyDescent="0.3">
      <c r="Q2" s="142"/>
    </row>
    <row r="3" spans="1:23" ht="76.5" customHeight="1" thickBot="1" x14ac:dyDescent="0.3">
      <c r="A3" s="119"/>
      <c r="B3" s="400" t="s">
        <v>155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142" t="s">
        <v>149</v>
      </c>
      <c r="S3" s="144">
        <v>4</v>
      </c>
    </row>
    <row r="4" spans="1:23" ht="2.25" customHeight="1" x14ac:dyDescent="0.25">
      <c r="A4" s="119"/>
      <c r="B4" s="135"/>
      <c r="C4" s="135"/>
      <c r="D4" s="135"/>
      <c r="E4" s="14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51"/>
      <c r="Q4" s="135"/>
      <c r="R4" s="143"/>
      <c r="S4" s="121"/>
    </row>
    <row r="5" spans="1:23" ht="0.75" customHeight="1" x14ac:dyDescent="0.25">
      <c r="B5" s="400" t="s">
        <v>146</v>
      </c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121"/>
    </row>
    <row r="6" spans="1:23" ht="99.75" customHeight="1" x14ac:dyDescent="0.25">
      <c r="B6" s="401" t="s">
        <v>0</v>
      </c>
      <c r="C6" s="402" t="s">
        <v>144</v>
      </c>
      <c r="D6" s="402" t="s">
        <v>152</v>
      </c>
      <c r="E6" s="403" t="s">
        <v>361</v>
      </c>
      <c r="F6" s="403"/>
      <c r="G6" s="373" t="s">
        <v>238</v>
      </c>
      <c r="H6" s="404" t="s">
        <v>239</v>
      </c>
      <c r="I6" s="405" t="s">
        <v>162</v>
      </c>
      <c r="J6" s="405" t="s">
        <v>186</v>
      </c>
      <c r="K6" s="406" t="s">
        <v>187</v>
      </c>
      <c r="L6" s="405" t="s">
        <v>240</v>
      </c>
      <c r="M6" s="407" t="s">
        <v>163</v>
      </c>
      <c r="N6" s="373" t="s">
        <v>7</v>
      </c>
      <c r="O6" s="373"/>
      <c r="P6" s="373" t="s">
        <v>17</v>
      </c>
      <c r="Q6" s="373" t="s">
        <v>18</v>
      </c>
      <c r="R6" s="373" t="s">
        <v>4</v>
      </c>
      <c r="T6" s="119">
        <v>3</v>
      </c>
    </row>
    <row r="7" spans="1:23" ht="165" customHeight="1" x14ac:dyDescent="0.25">
      <c r="B7" s="401"/>
      <c r="C7" s="402"/>
      <c r="D7" s="402"/>
      <c r="E7" s="165" t="s">
        <v>6</v>
      </c>
      <c r="F7" s="163" t="s">
        <v>253</v>
      </c>
      <c r="G7" s="373"/>
      <c r="H7" s="404"/>
      <c r="I7" s="405"/>
      <c r="J7" s="405"/>
      <c r="K7" s="406"/>
      <c r="L7" s="405"/>
      <c r="M7" s="407"/>
      <c r="N7" s="136" t="s">
        <v>147</v>
      </c>
      <c r="O7" s="134" t="s">
        <v>148</v>
      </c>
      <c r="P7" s="373"/>
      <c r="Q7" s="373"/>
      <c r="R7" s="373"/>
    </row>
    <row r="8" spans="1:23" x14ac:dyDescent="0.25">
      <c r="B8" s="118" t="s">
        <v>145</v>
      </c>
      <c r="C8" s="118">
        <f>B8+1</f>
        <v>2</v>
      </c>
      <c r="D8" s="118">
        <f t="shared" ref="D8:R8" si="0">C8+1</f>
        <v>3</v>
      </c>
      <c r="E8" s="126">
        <f>D8+1</f>
        <v>4</v>
      </c>
      <c r="F8" s="126">
        <f t="shared" si="0"/>
        <v>5</v>
      </c>
      <c r="G8" s="118" t="s">
        <v>32</v>
      </c>
      <c r="H8" s="118">
        <f t="shared" si="0"/>
        <v>7</v>
      </c>
      <c r="I8" s="118">
        <f t="shared" si="0"/>
        <v>8</v>
      </c>
      <c r="J8" s="118">
        <f t="shared" si="0"/>
        <v>9</v>
      </c>
      <c r="K8" s="118">
        <f t="shared" si="0"/>
        <v>10</v>
      </c>
      <c r="L8" s="118">
        <f t="shared" si="0"/>
        <v>11</v>
      </c>
      <c r="M8" s="126">
        <f t="shared" si="0"/>
        <v>12</v>
      </c>
      <c r="N8" s="126">
        <f>M8+1</f>
        <v>13</v>
      </c>
      <c r="O8" s="118">
        <f t="shared" si="0"/>
        <v>14</v>
      </c>
      <c r="P8" s="164">
        <f t="shared" si="0"/>
        <v>15</v>
      </c>
      <c r="Q8" s="118">
        <f t="shared" si="0"/>
        <v>16</v>
      </c>
      <c r="R8" s="118">
        <f t="shared" si="0"/>
        <v>17</v>
      </c>
    </row>
    <row r="9" spans="1:23" s="121" customFormat="1" ht="48.75" customHeight="1" x14ac:dyDescent="0.25">
      <c r="A9" s="120"/>
      <c r="B9" s="122" t="s">
        <v>145</v>
      </c>
      <c r="C9" s="127" t="s">
        <v>154</v>
      </c>
      <c r="D9" s="128"/>
      <c r="E9" s="129"/>
      <c r="F9" s="129"/>
      <c r="G9" s="129"/>
      <c r="H9" s="130"/>
      <c r="I9" s="128"/>
      <c r="J9" s="131"/>
      <c r="K9" s="124"/>
      <c r="L9" s="131"/>
      <c r="M9" s="123"/>
      <c r="N9" s="132"/>
      <c r="O9" s="130"/>
      <c r="P9" s="152"/>
      <c r="Q9" s="130"/>
      <c r="R9" s="133"/>
      <c r="T9" s="214" t="s">
        <v>201</v>
      </c>
      <c r="U9" s="214"/>
      <c r="V9" s="214"/>
      <c r="W9" s="214"/>
    </row>
    <row r="10" spans="1:23" ht="243" customHeight="1" x14ac:dyDescent="0.25">
      <c r="B10" s="146" t="s">
        <v>145</v>
      </c>
      <c r="C10" s="179" t="s">
        <v>172</v>
      </c>
      <c r="D10" s="171" t="s">
        <v>173</v>
      </c>
      <c r="E10" s="180">
        <v>0</v>
      </c>
      <c r="F10" s="181">
        <f>ROUND((E10/12*$S$3),0)</f>
        <v>0</v>
      </c>
      <c r="G10" s="229">
        <v>0</v>
      </c>
      <c r="H10" s="182">
        <f>ROUND(IF(OR(G10=0,F10=0),0,G10/F10*100),2)</f>
        <v>0</v>
      </c>
      <c r="I10" s="183">
        <f t="shared" ref="I10" si="1">ROUND(IF(OR(G10=0,E10=0),0,G10/E10*100),2)</f>
        <v>0</v>
      </c>
      <c r="J10" s="184">
        <f>ROUND(E10-G10,0)</f>
        <v>0</v>
      </c>
      <c r="K10" s="185">
        <f t="shared" ref="K10" si="2">ROUND(IF(OR(J10=0,M10=0),0,J10/M10),1)</f>
        <v>0</v>
      </c>
      <c r="L10" s="184">
        <f t="shared" ref="L10" si="3">ROUND(F10-G10,0)</f>
        <v>0</v>
      </c>
      <c r="M10" s="184">
        <f>ROUND(G10/$S$3,0)</f>
        <v>0</v>
      </c>
      <c r="N10" s="186">
        <v>500</v>
      </c>
      <c r="O10" s="171" t="s">
        <v>178</v>
      </c>
      <c r="P10" s="380"/>
      <c r="Q10" s="382" t="s">
        <v>374</v>
      </c>
      <c r="R10" s="173"/>
    </row>
    <row r="11" spans="1:23" ht="59.25" customHeight="1" x14ac:dyDescent="0.25">
      <c r="B11" s="156" t="s">
        <v>8</v>
      </c>
      <c r="C11" s="226" t="s">
        <v>164</v>
      </c>
      <c r="D11" s="171" t="s">
        <v>165</v>
      </c>
      <c r="E11" s="180">
        <v>78450</v>
      </c>
      <c r="F11" s="181">
        <f>ROUND((E11/12*$S$3),0)</f>
        <v>26150</v>
      </c>
      <c r="G11" s="229">
        <v>27681</v>
      </c>
      <c r="H11" s="182">
        <f t="shared" ref="H11" si="4">ROUND(IF(OR(G11=0,F11=0),0,G11/F11*100),2)</f>
        <v>105.85</v>
      </c>
      <c r="I11" s="183">
        <f t="shared" ref="I11" si="5">ROUND(IF(OR(G11=0,E11=0),0,G11/E11*100),2)</f>
        <v>35.28</v>
      </c>
      <c r="J11" s="184">
        <f t="shared" ref="J11" si="6">ROUND(E11-G11,0)</f>
        <v>50769</v>
      </c>
      <c r="K11" s="185">
        <f t="shared" ref="K11" si="7">ROUND(IF(OR(J11=0,M11=0),0,J11/M11),1)</f>
        <v>7.3</v>
      </c>
      <c r="L11" s="184">
        <f t="shared" ref="L11" si="8">ROUND(F11-G11,0)</f>
        <v>-1531</v>
      </c>
      <c r="M11" s="184">
        <f>ROUND(G11/$S$3,0)</f>
        <v>6920</v>
      </c>
      <c r="N11" s="186">
        <v>1119</v>
      </c>
      <c r="O11" s="172" t="s">
        <v>184</v>
      </c>
      <c r="P11" s="381"/>
      <c r="Q11" s="383"/>
      <c r="R11" s="393"/>
    </row>
    <row r="12" spans="1:23" ht="198.75" customHeight="1" x14ac:dyDescent="0.25">
      <c r="B12" s="157" t="s">
        <v>9</v>
      </c>
      <c r="C12" s="226" t="s">
        <v>170</v>
      </c>
      <c r="D12" s="171" t="s">
        <v>171</v>
      </c>
      <c r="E12" s="180">
        <v>18031</v>
      </c>
      <c r="F12" s="181">
        <f>ROUND((E12/12*$S$3),0)</f>
        <v>6010</v>
      </c>
      <c r="G12" s="229">
        <v>17335</v>
      </c>
      <c r="H12" s="182">
        <f t="shared" ref="H12" si="9">ROUND(IF(OR(G12=0,F12=0),0,G12/F12*100),2)</f>
        <v>288.44</v>
      </c>
      <c r="I12" s="183">
        <f t="shared" ref="I12" si="10">ROUND(IF(OR(G12=0,E12=0),0,G12/E12*100),2)</f>
        <v>96.14</v>
      </c>
      <c r="J12" s="184">
        <f t="shared" ref="J12" si="11">ROUND(E12-G12,0)</f>
        <v>696</v>
      </c>
      <c r="K12" s="185">
        <f t="shared" ref="K12" si="12">ROUND(IF(OR(J12=0,M12=0),0,J12/M12),1)</f>
        <v>0.2</v>
      </c>
      <c r="L12" s="184">
        <f t="shared" ref="L12" si="13">ROUND(F12-G12,0)</f>
        <v>-11325</v>
      </c>
      <c r="M12" s="184">
        <f>ROUND(G12/$S$3,0)</f>
        <v>4334</v>
      </c>
      <c r="N12" s="186"/>
      <c r="O12" s="172" t="s">
        <v>191</v>
      </c>
      <c r="P12" s="306" t="s">
        <v>370</v>
      </c>
      <c r="Q12" s="299" t="s">
        <v>368</v>
      </c>
      <c r="R12" s="389"/>
    </row>
    <row r="13" spans="1:23" ht="136.5" customHeight="1" x14ac:dyDescent="0.25">
      <c r="B13" s="161" t="s">
        <v>10</v>
      </c>
      <c r="C13" s="227" t="s">
        <v>160</v>
      </c>
      <c r="D13" s="171" t="s">
        <v>176</v>
      </c>
      <c r="E13" s="187">
        <v>224798</v>
      </c>
      <c r="F13" s="188">
        <f>ROUND((E13/12*$S$3),0)</f>
        <v>74933</v>
      </c>
      <c r="G13" s="187">
        <v>101530</v>
      </c>
      <c r="H13" s="189">
        <f t="shared" ref="H13:H14" si="14">ROUND(IF(OR(G13=0,F13=0),0,G13/F13*100),2)</f>
        <v>135.49</v>
      </c>
      <c r="I13" s="190">
        <f t="shared" ref="I13:I14" si="15">ROUND(IF(OR(G13=0,E13=0),0,G13/E13*100),2)</f>
        <v>45.16</v>
      </c>
      <c r="J13" s="191">
        <f t="shared" ref="J13:J14" si="16">ROUND(E13-G13,0)</f>
        <v>123268</v>
      </c>
      <c r="K13" s="192">
        <f t="shared" ref="K13:K14" si="17">ROUND(IF(OR(J13=0,M13=0),0,J13/M13),1)</f>
        <v>4.9000000000000004</v>
      </c>
      <c r="L13" s="191">
        <f t="shared" ref="L13:L14" si="18">ROUND(F13-G13,0)</f>
        <v>-26597</v>
      </c>
      <c r="M13" s="191">
        <f>ROUND(G13/$S$3,0)</f>
        <v>25383</v>
      </c>
      <c r="N13" s="186">
        <v>0</v>
      </c>
      <c r="O13" s="171" t="s">
        <v>225</v>
      </c>
      <c r="P13" s="221"/>
      <c r="Q13" s="305" t="s">
        <v>373</v>
      </c>
      <c r="R13" s="223"/>
    </row>
    <row r="14" spans="1:23" ht="249" customHeight="1" x14ac:dyDescent="0.25">
      <c r="B14" s="269" t="s">
        <v>11</v>
      </c>
      <c r="C14" s="233" t="s">
        <v>268</v>
      </c>
      <c r="D14" s="202" t="s">
        <v>295</v>
      </c>
      <c r="E14" s="187">
        <v>69812</v>
      </c>
      <c r="F14" s="188">
        <f>ROUND((E14/12*$S$3),0)</f>
        <v>23271</v>
      </c>
      <c r="G14" s="187">
        <v>20583</v>
      </c>
      <c r="H14" s="189">
        <f t="shared" si="14"/>
        <v>88.45</v>
      </c>
      <c r="I14" s="190">
        <f t="shared" si="15"/>
        <v>29.48</v>
      </c>
      <c r="J14" s="191">
        <f t="shared" si="16"/>
        <v>49229</v>
      </c>
      <c r="K14" s="192">
        <f t="shared" si="17"/>
        <v>9.6</v>
      </c>
      <c r="L14" s="191">
        <f t="shared" si="18"/>
        <v>2688</v>
      </c>
      <c r="M14" s="191">
        <f>ROUND(G14/$S$3,0)</f>
        <v>5146</v>
      </c>
      <c r="N14" s="272">
        <v>1200</v>
      </c>
      <c r="O14" s="219" t="s">
        <v>359</v>
      </c>
      <c r="P14" s="307" t="s">
        <v>382</v>
      </c>
      <c r="Q14" s="166" t="s">
        <v>368</v>
      </c>
      <c r="R14" s="271"/>
    </row>
    <row r="15" spans="1:23" s="121" customFormat="1" ht="51" customHeight="1" x14ac:dyDescent="0.25">
      <c r="A15" s="120"/>
      <c r="B15" s="122" t="s">
        <v>8</v>
      </c>
      <c r="C15" s="193" t="s">
        <v>151</v>
      </c>
      <c r="D15" s="175"/>
      <c r="E15" s="194"/>
      <c r="F15" s="175"/>
      <c r="G15" s="175"/>
      <c r="H15" s="175"/>
      <c r="I15" s="175"/>
      <c r="J15" s="195"/>
      <c r="K15" s="196"/>
      <c r="L15" s="195"/>
      <c r="M15" s="195"/>
      <c r="N15" s="195"/>
      <c r="O15" s="175"/>
      <c r="P15" s="176"/>
      <c r="Q15" s="167"/>
      <c r="R15" s="147"/>
      <c r="T15" s="214" t="s">
        <v>188</v>
      </c>
      <c r="U15" s="214"/>
      <c r="V15" s="214"/>
      <c r="W15" s="214"/>
    </row>
    <row r="16" spans="1:23" s="121" customFormat="1" ht="281.25" customHeight="1" x14ac:dyDescent="0.25">
      <c r="A16" s="120"/>
      <c r="B16" s="148" t="s">
        <v>48</v>
      </c>
      <c r="C16" s="228" t="s">
        <v>156</v>
      </c>
      <c r="D16" s="197" t="s">
        <v>157</v>
      </c>
      <c r="E16" s="187">
        <v>2988</v>
      </c>
      <c r="F16" s="181">
        <f t="shared" ref="F16:F21" si="19">ROUND((E16/12*$S$3),0)</f>
        <v>996</v>
      </c>
      <c r="G16" s="229">
        <v>2556</v>
      </c>
      <c r="H16" s="182">
        <f t="shared" ref="H16" si="20">ROUND(IF(OR(G16=0,F16=0),0,G16/F16*100),2)</f>
        <v>256.63</v>
      </c>
      <c r="I16" s="183">
        <f>ROUND(IF(OR(G16=0,E16=0),0,G16/E16*100),2)</f>
        <v>85.54</v>
      </c>
      <c r="J16" s="184">
        <f>ROUND(E16-G16,0)</f>
        <v>432</v>
      </c>
      <c r="K16" s="185">
        <f t="shared" ref="K16" si="21">ROUND(IF(OR(J16=0,M16=0),0,J16/M16),1)</f>
        <v>0.7</v>
      </c>
      <c r="L16" s="184">
        <f t="shared" ref="L16" si="22">ROUND(F16-G16,0)</f>
        <v>-1560</v>
      </c>
      <c r="M16" s="184">
        <f t="shared" ref="M16:M21" si="23">ROUND(G16/$S$3,0)</f>
        <v>639</v>
      </c>
      <c r="N16" s="198">
        <v>3920</v>
      </c>
      <c r="O16" s="172" t="s">
        <v>161</v>
      </c>
      <c r="P16" s="380"/>
      <c r="Q16" s="396" t="s">
        <v>372</v>
      </c>
      <c r="R16" s="173"/>
    </row>
    <row r="17" spans="2:18" s="121" customFormat="1" ht="59.25" customHeight="1" x14ac:dyDescent="0.25">
      <c r="B17" s="155" t="s">
        <v>180</v>
      </c>
      <c r="C17" s="226" t="s">
        <v>164</v>
      </c>
      <c r="D17" s="171" t="s">
        <v>165</v>
      </c>
      <c r="E17" s="187">
        <v>29225</v>
      </c>
      <c r="F17" s="188">
        <f t="shared" si="19"/>
        <v>9742</v>
      </c>
      <c r="G17" s="187">
        <v>14545</v>
      </c>
      <c r="H17" s="189">
        <f t="shared" ref="H17" si="24">ROUND(IF(OR(G17=0,F17=0),0,G17/F17*100),2)</f>
        <v>149.30000000000001</v>
      </c>
      <c r="I17" s="190">
        <f t="shared" ref="I17" si="25">ROUND(IF(OR(G17=0,E17=0),0,G17/E17*100),2)</f>
        <v>49.77</v>
      </c>
      <c r="J17" s="191">
        <f t="shared" ref="J17" si="26">ROUND(E17-G17,0)</f>
        <v>14680</v>
      </c>
      <c r="K17" s="192">
        <f t="shared" ref="K17" si="27">ROUND(IF(OR(J17=0,M17=0),0,J17/M17),1)</f>
        <v>4</v>
      </c>
      <c r="L17" s="191">
        <f t="shared" ref="L17" si="28">ROUND(F17-G17,0)</f>
        <v>-4803</v>
      </c>
      <c r="M17" s="191">
        <f t="shared" si="23"/>
        <v>3636</v>
      </c>
      <c r="N17" s="186">
        <v>987</v>
      </c>
      <c r="O17" s="172" t="s">
        <v>184</v>
      </c>
      <c r="P17" s="381"/>
      <c r="Q17" s="398"/>
      <c r="R17" s="394"/>
    </row>
    <row r="18" spans="2:18" s="121" customFormat="1" ht="116.25" customHeight="1" x14ac:dyDescent="0.25">
      <c r="B18" s="158" t="s">
        <v>181</v>
      </c>
      <c r="C18" s="226" t="s">
        <v>170</v>
      </c>
      <c r="D18" s="171" t="s">
        <v>171</v>
      </c>
      <c r="E18" s="187">
        <v>32704</v>
      </c>
      <c r="F18" s="188">
        <f t="shared" si="19"/>
        <v>10901</v>
      </c>
      <c r="G18" s="187">
        <v>11072</v>
      </c>
      <c r="H18" s="189">
        <f t="shared" ref="H18" si="29">ROUND(IF(OR(G18=0,F18=0),0,G18/F18*100),2)</f>
        <v>101.57</v>
      </c>
      <c r="I18" s="190">
        <f t="shared" ref="I18" si="30">ROUND(IF(OR(G18=0,E18=0),0,G18/E18*100),2)</f>
        <v>33.86</v>
      </c>
      <c r="J18" s="191">
        <f t="shared" ref="J18" si="31">ROUND(E18-G18,0)</f>
        <v>21632</v>
      </c>
      <c r="K18" s="192">
        <f t="shared" ref="K18" si="32">ROUND(IF(OR(J18=0,M18=0),0,J18/M18),1)</f>
        <v>7.8</v>
      </c>
      <c r="L18" s="191">
        <f t="shared" ref="L18" si="33">ROUND(F18-G18,0)</f>
        <v>-171</v>
      </c>
      <c r="M18" s="191">
        <f t="shared" si="23"/>
        <v>2768</v>
      </c>
      <c r="N18" s="186"/>
      <c r="O18" s="172" t="s">
        <v>192</v>
      </c>
      <c r="P18" s="230"/>
      <c r="Q18" s="396" t="s">
        <v>375</v>
      </c>
      <c r="R18" s="395"/>
    </row>
    <row r="19" spans="2:18" s="121" customFormat="1" ht="96" customHeight="1" x14ac:dyDescent="0.25">
      <c r="B19" s="160" t="s">
        <v>182</v>
      </c>
      <c r="C19" s="227" t="s">
        <v>160</v>
      </c>
      <c r="D19" s="171" t="s">
        <v>177</v>
      </c>
      <c r="E19" s="187">
        <v>266218</v>
      </c>
      <c r="F19" s="181">
        <f t="shared" si="19"/>
        <v>88739</v>
      </c>
      <c r="G19" s="229">
        <v>83514</v>
      </c>
      <c r="H19" s="224">
        <f>ROUND(IF(OR(G19=0,F19=0),0,G19/F19*100),2)</f>
        <v>94.11</v>
      </c>
      <c r="I19" s="183">
        <f t="shared" ref="I19" si="34">ROUND(IF(OR(G19=0,E19=0),0,G19/E19*100),2)</f>
        <v>31.37</v>
      </c>
      <c r="J19" s="184">
        <f t="shared" ref="J19" si="35">ROUND(E19-G19,0)</f>
        <v>182704</v>
      </c>
      <c r="K19" s="185">
        <f t="shared" ref="K19" si="36">ROUND(IF(OR(J19=0,M19=0),0,J19/M19),1)</f>
        <v>8.8000000000000007</v>
      </c>
      <c r="L19" s="184">
        <f t="shared" ref="L19" si="37">ROUND(F19-G19,0)</f>
        <v>5225</v>
      </c>
      <c r="M19" s="184">
        <f t="shared" si="23"/>
        <v>20879</v>
      </c>
      <c r="N19" s="198">
        <v>0</v>
      </c>
      <c r="O19" s="171" t="s">
        <v>183</v>
      </c>
      <c r="P19" s="231"/>
      <c r="Q19" s="397"/>
      <c r="R19" s="173"/>
    </row>
    <row r="20" spans="2:18" s="121" customFormat="1" ht="107.25" customHeight="1" x14ac:dyDescent="0.25">
      <c r="B20" s="232" t="s">
        <v>231</v>
      </c>
      <c r="C20" s="233" t="s">
        <v>174</v>
      </c>
      <c r="D20" s="202" t="s">
        <v>224</v>
      </c>
      <c r="E20" s="187">
        <v>27185</v>
      </c>
      <c r="F20" s="188">
        <f t="shared" si="19"/>
        <v>9062</v>
      </c>
      <c r="G20" s="187">
        <v>8109</v>
      </c>
      <c r="H20" s="189">
        <f>ROUND(IF(OR(G20=0,F20=0),0,G20/F20*100),2)</f>
        <v>89.48</v>
      </c>
      <c r="I20" s="190">
        <f>ROUND(IF(OR(G20=0,E20=0),0,G20/E20*100),2)</f>
        <v>29.83</v>
      </c>
      <c r="J20" s="191">
        <f>ROUND(E20-G20,0)</f>
        <v>19076</v>
      </c>
      <c r="K20" s="192">
        <f>ROUND(IF(OR(J20=0,M20=0),0,J20/M20),1)</f>
        <v>9.4</v>
      </c>
      <c r="L20" s="191">
        <f>ROUND(F20-G20,0)</f>
        <v>953</v>
      </c>
      <c r="M20" s="191">
        <f t="shared" si="23"/>
        <v>2027</v>
      </c>
      <c r="N20" s="186">
        <v>0</v>
      </c>
      <c r="O20" s="171" t="s">
        <v>226</v>
      </c>
      <c r="P20" s="306" t="s">
        <v>384</v>
      </c>
      <c r="Q20" s="166" t="s">
        <v>383</v>
      </c>
      <c r="R20" s="239"/>
    </row>
    <row r="21" spans="2:18" s="121" customFormat="1" ht="141" customHeight="1" x14ac:dyDescent="0.25">
      <c r="B21" s="291" t="s">
        <v>351</v>
      </c>
      <c r="C21" s="233" t="s">
        <v>268</v>
      </c>
      <c r="D21" s="202" t="s">
        <v>295</v>
      </c>
      <c r="E21" s="187">
        <v>10511</v>
      </c>
      <c r="F21" s="188">
        <f t="shared" si="19"/>
        <v>3504</v>
      </c>
      <c r="G21" s="187">
        <v>4400</v>
      </c>
      <c r="H21" s="189">
        <f>ROUND(IF(OR(G21=0,F21=0),0,G21/F21*100),2)</f>
        <v>125.57</v>
      </c>
      <c r="I21" s="190">
        <f>ROUND(IF(OR(G21=0,E21=0),0,G21/E21*100),2)</f>
        <v>41.86</v>
      </c>
      <c r="J21" s="191">
        <f>ROUND(E21-G21,0)</f>
        <v>6111</v>
      </c>
      <c r="K21" s="192">
        <f>ROUND(IF(OR(J21=0,M21=0),0,J21/M21),1)</f>
        <v>5.6</v>
      </c>
      <c r="L21" s="191">
        <f>ROUND(F21-G21,0)</f>
        <v>-896</v>
      </c>
      <c r="M21" s="191">
        <f t="shared" si="23"/>
        <v>1100</v>
      </c>
      <c r="N21" s="186">
        <v>400</v>
      </c>
      <c r="O21" s="219" t="s">
        <v>352</v>
      </c>
      <c r="P21" s="302" t="s">
        <v>385</v>
      </c>
      <c r="Q21" s="166" t="s">
        <v>369</v>
      </c>
      <c r="R21" s="239"/>
    </row>
    <row r="22" spans="2:18" s="121" customFormat="1" ht="65.25" customHeight="1" x14ac:dyDescent="0.25">
      <c r="B22" s="122" t="s">
        <v>9</v>
      </c>
      <c r="C22" s="199" t="s">
        <v>169</v>
      </c>
      <c r="D22" s="199"/>
      <c r="E22" s="123"/>
      <c r="F22" s="177"/>
      <c r="G22" s="177"/>
      <c r="H22" s="177"/>
      <c r="I22" s="177"/>
      <c r="J22" s="123"/>
      <c r="K22" s="124"/>
      <c r="L22" s="123"/>
      <c r="M22" s="123"/>
      <c r="N22" s="123"/>
      <c r="O22" s="177"/>
      <c r="P22" s="178"/>
      <c r="Q22" s="168"/>
      <c r="R22" s="125"/>
    </row>
    <row r="23" spans="2:18" s="121" customFormat="1" ht="78" hidden="1" customHeight="1" x14ac:dyDescent="0.25">
      <c r="B23" s="122" t="s">
        <v>10</v>
      </c>
      <c r="C23" s="199" t="s">
        <v>185</v>
      </c>
      <c r="D23" s="200"/>
      <c r="E23" s="123"/>
      <c r="F23" s="177"/>
      <c r="G23" s="177"/>
      <c r="H23" s="177"/>
      <c r="I23" s="177"/>
      <c r="J23" s="123"/>
      <c r="K23" s="124"/>
      <c r="L23" s="123"/>
      <c r="M23" s="123"/>
      <c r="N23" s="123"/>
      <c r="O23" s="177"/>
      <c r="P23" s="178"/>
      <c r="Q23" s="168"/>
      <c r="R23" s="125"/>
    </row>
    <row r="24" spans="2:18" s="121" customFormat="1" ht="301.5" customHeight="1" x14ac:dyDescent="0.25">
      <c r="B24" s="222" t="s">
        <v>51</v>
      </c>
      <c r="C24" s="226" t="s">
        <v>207</v>
      </c>
      <c r="D24" s="202" t="s">
        <v>209</v>
      </c>
      <c r="E24" s="187">
        <v>7540</v>
      </c>
      <c r="F24" s="188">
        <f>ROUND((E24/12*$S$3),0)</f>
        <v>2513</v>
      </c>
      <c r="G24" s="187">
        <v>2489</v>
      </c>
      <c r="H24" s="189">
        <f t="shared" ref="H24:H38" si="38">ROUND(IF(OR(G24=0,F24=0),0,G24/F24*100),2)</f>
        <v>99.04</v>
      </c>
      <c r="I24" s="190">
        <f t="shared" ref="I24:I38" si="39">ROUND(IF(OR(G24=0,E24=0),0,G24/E24*100),2)</f>
        <v>33.01</v>
      </c>
      <c r="J24" s="191">
        <f t="shared" ref="J24:J38" si="40">ROUND(E24-G24,0)</f>
        <v>5051</v>
      </c>
      <c r="K24" s="192">
        <f t="shared" ref="K24:K38" si="41">ROUND(IF(OR(J24=0,M24=0),0,J24/M24),1)</f>
        <v>8.1</v>
      </c>
      <c r="L24" s="191">
        <f t="shared" ref="L24:L38" si="42">ROUND(F24-G24,0)</f>
        <v>24</v>
      </c>
      <c r="M24" s="191">
        <f>ROUND(G24/$S$3,0)</f>
        <v>622</v>
      </c>
      <c r="N24" s="186">
        <v>0</v>
      </c>
      <c r="O24" s="171" t="s">
        <v>211</v>
      </c>
      <c r="P24" s="238"/>
      <c r="Q24" s="166" t="s">
        <v>376</v>
      </c>
      <c r="R24" s="125"/>
    </row>
    <row r="25" spans="2:18" s="121" customFormat="1" ht="229.5" customHeight="1" x14ac:dyDescent="0.25">
      <c r="B25" s="254" t="s">
        <v>251</v>
      </c>
      <c r="C25" s="253" t="s">
        <v>158</v>
      </c>
      <c r="D25" s="201" t="s">
        <v>228</v>
      </c>
      <c r="E25" s="187">
        <v>4376</v>
      </c>
      <c r="F25" s="188">
        <f>ROUND((E25/12*$S$3),0)</f>
        <v>1459</v>
      </c>
      <c r="G25" s="187">
        <v>1678</v>
      </c>
      <c r="H25" s="189">
        <f t="shared" si="38"/>
        <v>115.01</v>
      </c>
      <c r="I25" s="190">
        <f t="shared" si="39"/>
        <v>38.35</v>
      </c>
      <c r="J25" s="191">
        <f t="shared" si="40"/>
        <v>2698</v>
      </c>
      <c r="K25" s="192">
        <f t="shared" si="41"/>
        <v>6.4</v>
      </c>
      <c r="L25" s="191">
        <f t="shared" si="42"/>
        <v>-219</v>
      </c>
      <c r="M25" s="191">
        <f>ROUND(G25/$S$3,0)</f>
        <v>420</v>
      </c>
      <c r="N25" s="186">
        <v>672</v>
      </c>
      <c r="O25" s="171" t="s">
        <v>252</v>
      </c>
      <c r="P25" s="238" t="s">
        <v>386</v>
      </c>
      <c r="Q25" s="166" t="s">
        <v>368</v>
      </c>
      <c r="R25" s="125"/>
    </row>
    <row r="26" spans="2:18" s="121" customFormat="1" ht="72" customHeight="1" x14ac:dyDescent="0.25">
      <c r="B26" s="122" t="s">
        <v>10</v>
      </c>
      <c r="C26" s="199" t="s">
        <v>292</v>
      </c>
      <c r="D26" s="199"/>
      <c r="E26" s="123"/>
      <c r="F26" s="177"/>
      <c r="G26" s="177"/>
      <c r="H26" s="177"/>
      <c r="I26" s="177"/>
      <c r="J26" s="123"/>
      <c r="K26" s="124"/>
      <c r="L26" s="123"/>
      <c r="M26" s="123"/>
      <c r="N26" s="123"/>
      <c r="O26" s="177"/>
      <c r="P26" s="178"/>
      <c r="Q26" s="168"/>
      <c r="R26" s="125"/>
    </row>
    <row r="27" spans="2:18" s="121" customFormat="1" ht="150.75" customHeight="1" x14ac:dyDescent="0.25">
      <c r="B27" s="269" t="s">
        <v>49</v>
      </c>
      <c r="C27" s="268" t="s">
        <v>164</v>
      </c>
      <c r="D27" s="201" t="s">
        <v>293</v>
      </c>
      <c r="E27" s="187">
        <v>0</v>
      </c>
      <c r="F27" s="188">
        <f>ROUND((E27/12*$S$3),0)</f>
        <v>0</v>
      </c>
      <c r="G27" s="187">
        <v>0</v>
      </c>
      <c r="H27" s="189">
        <f t="shared" si="38"/>
        <v>0</v>
      </c>
      <c r="I27" s="190">
        <f t="shared" si="39"/>
        <v>0</v>
      </c>
      <c r="J27" s="191">
        <f t="shared" si="40"/>
        <v>0</v>
      </c>
      <c r="K27" s="192">
        <f t="shared" si="41"/>
        <v>0</v>
      </c>
      <c r="L27" s="191">
        <f t="shared" si="42"/>
        <v>0</v>
      </c>
      <c r="M27" s="191">
        <f>ROUND(G27/$S$3,0)</f>
        <v>0</v>
      </c>
      <c r="N27" s="186">
        <v>100</v>
      </c>
      <c r="O27" s="171" t="s">
        <v>301</v>
      </c>
      <c r="P27" s="301" t="s">
        <v>387</v>
      </c>
      <c r="Q27" s="166" t="s">
        <v>50</v>
      </c>
      <c r="R27" s="125"/>
    </row>
    <row r="28" spans="2:18" s="121" customFormat="1" ht="62.25" customHeight="1" x14ac:dyDescent="0.25">
      <c r="B28" s="122" t="s">
        <v>11</v>
      </c>
      <c r="C28" s="199" t="s">
        <v>294</v>
      </c>
      <c r="D28" s="199"/>
      <c r="E28" s="123"/>
      <c r="F28" s="177"/>
      <c r="G28" s="177"/>
      <c r="H28" s="177"/>
      <c r="I28" s="177"/>
      <c r="J28" s="123"/>
      <c r="K28" s="124"/>
      <c r="L28" s="123"/>
      <c r="M28" s="123"/>
      <c r="N28" s="123"/>
      <c r="O28" s="177"/>
      <c r="P28" s="178"/>
      <c r="Q28" s="168"/>
      <c r="R28" s="125"/>
    </row>
    <row r="29" spans="2:18" s="121" customFormat="1" ht="140.25" customHeight="1" x14ac:dyDescent="0.25">
      <c r="B29" s="269" t="s">
        <v>46</v>
      </c>
      <c r="C29" s="268" t="s">
        <v>164</v>
      </c>
      <c r="D29" s="201" t="s">
        <v>293</v>
      </c>
      <c r="E29" s="187">
        <v>0</v>
      </c>
      <c r="F29" s="188">
        <f>ROUND((E29/12*$S$3),0)</f>
        <v>0</v>
      </c>
      <c r="G29" s="187">
        <v>0</v>
      </c>
      <c r="H29" s="189">
        <f t="shared" si="38"/>
        <v>0</v>
      </c>
      <c r="I29" s="190">
        <f t="shared" si="39"/>
        <v>0</v>
      </c>
      <c r="J29" s="191">
        <f t="shared" si="40"/>
        <v>0</v>
      </c>
      <c r="K29" s="192">
        <f t="shared" si="41"/>
        <v>0</v>
      </c>
      <c r="L29" s="191">
        <f t="shared" si="42"/>
        <v>0</v>
      </c>
      <c r="M29" s="191">
        <f>ROUND(G29/$S$3,0)</f>
        <v>0</v>
      </c>
      <c r="N29" s="186">
        <v>830</v>
      </c>
      <c r="O29" s="171" t="s">
        <v>301</v>
      </c>
      <c r="P29" s="238" t="s">
        <v>387</v>
      </c>
      <c r="Q29" s="166" t="s">
        <v>50</v>
      </c>
      <c r="R29" s="125"/>
    </row>
    <row r="30" spans="2:18" s="121" customFormat="1" ht="64.5" customHeight="1" x14ac:dyDescent="0.25">
      <c r="B30" s="122" t="s">
        <v>32</v>
      </c>
      <c r="C30" s="199" t="s">
        <v>212</v>
      </c>
      <c r="D30" s="199"/>
      <c r="E30" s="123"/>
      <c r="F30" s="177"/>
      <c r="G30" s="177"/>
      <c r="H30" s="177"/>
      <c r="I30" s="177"/>
      <c r="J30" s="123"/>
      <c r="K30" s="124"/>
      <c r="L30" s="123"/>
      <c r="M30" s="123"/>
      <c r="N30" s="123"/>
      <c r="O30" s="177"/>
      <c r="P30" s="178"/>
      <c r="Q30" s="168"/>
      <c r="R30" s="125"/>
    </row>
    <row r="31" spans="2:18" s="121" customFormat="1" ht="64.5" customHeight="1" x14ac:dyDescent="0.25">
      <c r="B31" s="241" t="s">
        <v>52</v>
      </c>
      <c r="C31" s="243" t="s">
        <v>213</v>
      </c>
      <c r="D31" s="202" t="s">
        <v>214</v>
      </c>
      <c r="E31" s="187">
        <v>332</v>
      </c>
      <c r="F31" s="188">
        <f>ROUND((E31/12*$S$3),0)</f>
        <v>111</v>
      </c>
      <c r="G31" s="187">
        <v>166</v>
      </c>
      <c r="H31" s="189">
        <f t="shared" si="38"/>
        <v>149.55000000000001</v>
      </c>
      <c r="I31" s="190">
        <f t="shared" si="39"/>
        <v>50</v>
      </c>
      <c r="J31" s="191">
        <f t="shared" si="40"/>
        <v>166</v>
      </c>
      <c r="K31" s="192">
        <f t="shared" si="41"/>
        <v>4</v>
      </c>
      <c r="L31" s="191">
        <f t="shared" si="42"/>
        <v>-55</v>
      </c>
      <c r="M31" s="191">
        <f>ROUND(G31/$S$3,0)</f>
        <v>42</v>
      </c>
      <c r="N31" s="186">
        <v>185</v>
      </c>
      <c r="O31" s="171" t="s">
        <v>215</v>
      </c>
      <c r="P31" s="390" t="s">
        <v>388</v>
      </c>
      <c r="Q31" s="382" t="s">
        <v>55</v>
      </c>
      <c r="R31" s="125"/>
    </row>
    <row r="32" spans="2:18" s="121" customFormat="1" ht="95.25" customHeight="1" x14ac:dyDescent="0.25">
      <c r="B32" s="258" t="s">
        <v>105</v>
      </c>
      <c r="C32" s="263" t="s">
        <v>158</v>
      </c>
      <c r="D32" s="202" t="s">
        <v>263</v>
      </c>
      <c r="E32" s="187">
        <v>221</v>
      </c>
      <c r="F32" s="188">
        <f>ROUND((E32/12*$S$3),0)</f>
        <v>74</v>
      </c>
      <c r="G32" s="187">
        <v>325</v>
      </c>
      <c r="H32" s="189">
        <f t="shared" si="38"/>
        <v>439.19</v>
      </c>
      <c r="I32" s="190">
        <f t="shared" si="39"/>
        <v>147.06</v>
      </c>
      <c r="J32" s="191">
        <f t="shared" si="40"/>
        <v>-104</v>
      </c>
      <c r="K32" s="192">
        <f t="shared" si="41"/>
        <v>-1.3</v>
      </c>
      <c r="L32" s="191">
        <f t="shared" si="42"/>
        <v>-251</v>
      </c>
      <c r="M32" s="191">
        <f>ROUND(G32/$S$3,0)</f>
        <v>81</v>
      </c>
      <c r="N32" s="186">
        <v>611</v>
      </c>
      <c r="O32" s="171" t="s">
        <v>215</v>
      </c>
      <c r="P32" s="391"/>
      <c r="Q32" s="383"/>
      <c r="R32" s="125"/>
    </row>
    <row r="33" spans="2:18" s="121" customFormat="1" ht="64.5" customHeight="1" x14ac:dyDescent="0.25">
      <c r="B33" s="122" t="s">
        <v>33</v>
      </c>
      <c r="C33" s="199" t="s">
        <v>233</v>
      </c>
      <c r="D33" s="199"/>
      <c r="E33" s="123"/>
      <c r="F33" s="177"/>
      <c r="G33" s="177"/>
      <c r="H33" s="177"/>
      <c r="I33" s="177"/>
      <c r="J33" s="123"/>
      <c r="K33" s="124"/>
      <c r="L33" s="123"/>
      <c r="M33" s="123"/>
      <c r="N33" s="123"/>
      <c r="O33" s="177"/>
      <c r="P33" s="178"/>
      <c r="Q33" s="168"/>
      <c r="R33" s="125"/>
    </row>
    <row r="34" spans="2:18" s="121" customFormat="1" ht="81.75" customHeight="1" x14ac:dyDescent="0.25">
      <c r="B34" s="244" t="s">
        <v>45</v>
      </c>
      <c r="C34" s="233" t="s">
        <v>232</v>
      </c>
      <c r="D34" s="202" t="s">
        <v>234</v>
      </c>
      <c r="E34" s="187">
        <v>483</v>
      </c>
      <c r="F34" s="188">
        <f t="shared" ref="F34:F38" si="43">ROUND((E34/12*$S$3),0)</f>
        <v>161</v>
      </c>
      <c r="G34" s="187">
        <v>527</v>
      </c>
      <c r="H34" s="189">
        <f t="shared" si="38"/>
        <v>327.33</v>
      </c>
      <c r="I34" s="190">
        <f t="shared" si="39"/>
        <v>109.11</v>
      </c>
      <c r="J34" s="191">
        <f t="shared" si="40"/>
        <v>-44</v>
      </c>
      <c r="K34" s="192">
        <f t="shared" si="41"/>
        <v>-0.3</v>
      </c>
      <c r="L34" s="191">
        <f t="shared" si="42"/>
        <v>-366</v>
      </c>
      <c r="M34" s="191">
        <f t="shared" ref="M34:M38" si="44">ROUND(G34/$S$3,0)</f>
        <v>132</v>
      </c>
      <c r="N34" s="186">
        <v>900</v>
      </c>
      <c r="O34" s="171" t="s">
        <v>235</v>
      </c>
      <c r="P34" s="390" t="s">
        <v>389</v>
      </c>
      <c r="Q34" s="382" t="s">
        <v>88</v>
      </c>
      <c r="R34" s="125"/>
    </row>
    <row r="35" spans="2:18" s="121" customFormat="1" ht="64.5" customHeight="1" x14ac:dyDescent="0.25">
      <c r="B35" s="256" t="s">
        <v>108</v>
      </c>
      <c r="C35" s="261" t="s">
        <v>219</v>
      </c>
      <c r="D35" s="202" t="s">
        <v>257</v>
      </c>
      <c r="E35" s="187">
        <v>1750</v>
      </c>
      <c r="F35" s="188">
        <f t="shared" si="43"/>
        <v>583</v>
      </c>
      <c r="G35" s="187">
        <v>2401</v>
      </c>
      <c r="H35" s="189">
        <f t="shared" si="38"/>
        <v>411.84</v>
      </c>
      <c r="I35" s="190">
        <f t="shared" si="39"/>
        <v>137.19999999999999</v>
      </c>
      <c r="J35" s="191">
        <f t="shared" si="40"/>
        <v>-651</v>
      </c>
      <c r="K35" s="192">
        <f t="shared" si="41"/>
        <v>-1.1000000000000001</v>
      </c>
      <c r="L35" s="191">
        <f t="shared" si="42"/>
        <v>-1818</v>
      </c>
      <c r="M35" s="191">
        <f t="shared" si="44"/>
        <v>600</v>
      </c>
      <c r="N35" s="186">
        <v>3500</v>
      </c>
      <c r="O35" s="171" t="s">
        <v>215</v>
      </c>
      <c r="P35" s="392"/>
      <c r="Q35" s="431"/>
      <c r="R35" s="125"/>
    </row>
    <row r="36" spans="2:18" s="121" customFormat="1" ht="66.75" customHeight="1" x14ac:dyDescent="0.25">
      <c r="B36" s="256" t="s">
        <v>109</v>
      </c>
      <c r="C36" s="261" t="s">
        <v>202</v>
      </c>
      <c r="D36" s="202" t="s">
        <v>258</v>
      </c>
      <c r="E36" s="187">
        <v>391</v>
      </c>
      <c r="F36" s="188">
        <f t="shared" si="43"/>
        <v>130</v>
      </c>
      <c r="G36" s="187">
        <v>545</v>
      </c>
      <c r="H36" s="189">
        <f t="shared" si="38"/>
        <v>419.23</v>
      </c>
      <c r="I36" s="190">
        <f t="shared" si="39"/>
        <v>139.38999999999999</v>
      </c>
      <c r="J36" s="191">
        <f t="shared" si="40"/>
        <v>-154</v>
      </c>
      <c r="K36" s="192">
        <f t="shared" si="41"/>
        <v>-1.1000000000000001</v>
      </c>
      <c r="L36" s="191">
        <f t="shared" si="42"/>
        <v>-415</v>
      </c>
      <c r="M36" s="191">
        <f t="shared" si="44"/>
        <v>136</v>
      </c>
      <c r="N36" s="186">
        <v>1170</v>
      </c>
      <c r="O36" s="171" t="s">
        <v>215</v>
      </c>
      <c r="P36" s="392"/>
      <c r="Q36" s="431"/>
      <c r="R36" s="125"/>
    </row>
    <row r="37" spans="2:18" s="121" customFormat="1" ht="59.25" customHeight="1" x14ac:dyDescent="0.25">
      <c r="B37" s="256" t="s">
        <v>140</v>
      </c>
      <c r="C37" s="261" t="s">
        <v>259</v>
      </c>
      <c r="D37" s="202" t="s">
        <v>260</v>
      </c>
      <c r="E37" s="187">
        <v>515</v>
      </c>
      <c r="F37" s="188">
        <f t="shared" si="43"/>
        <v>172</v>
      </c>
      <c r="G37" s="187">
        <v>521</v>
      </c>
      <c r="H37" s="189">
        <f t="shared" si="38"/>
        <v>302.91000000000003</v>
      </c>
      <c r="I37" s="190">
        <f t="shared" si="39"/>
        <v>101.17</v>
      </c>
      <c r="J37" s="191">
        <f t="shared" si="40"/>
        <v>-6</v>
      </c>
      <c r="K37" s="192">
        <f t="shared" si="41"/>
        <v>0</v>
      </c>
      <c r="L37" s="191">
        <f t="shared" si="42"/>
        <v>-349</v>
      </c>
      <c r="M37" s="191">
        <f t="shared" si="44"/>
        <v>130</v>
      </c>
      <c r="N37" s="186">
        <v>100</v>
      </c>
      <c r="O37" s="171" t="s">
        <v>215</v>
      </c>
      <c r="P37" s="392"/>
      <c r="Q37" s="431"/>
      <c r="R37" s="125"/>
    </row>
    <row r="38" spans="2:18" s="121" customFormat="1" ht="99.75" customHeight="1" x14ac:dyDescent="0.25">
      <c r="B38" s="259" t="s">
        <v>236</v>
      </c>
      <c r="C38" s="262" t="s">
        <v>261</v>
      </c>
      <c r="D38" s="255" t="s">
        <v>262</v>
      </c>
      <c r="E38" s="202">
        <v>381</v>
      </c>
      <c r="F38" s="188">
        <f t="shared" si="43"/>
        <v>127</v>
      </c>
      <c r="G38" s="236">
        <v>408</v>
      </c>
      <c r="H38" s="188">
        <f t="shared" si="38"/>
        <v>321.26</v>
      </c>
      <c r="I38" s="189">
        <f t="shared" si="39"/>
        <v>107.09</v>
      </c>
      <c r="J38" s="190">
        <f t="shared" si="40"/>
        <v>-27</v>
      </c>
      <c r="K38" s="191">
        <f t="shared" si="41"/>
        <v>-0.3</v>
      </c>
      <c r="L38" s="192">
        <f t="shared" si="42"/>
        <v>-281</v>
      </c>
      <c r="M38" s="191">
        <f t="shared" si="44"/>
        <v>102</v>
      </c>
      <c r="N38" s="260">
        <v>843</v>
      </c>
      <c r="O38" s="171" t="s">
        <v>215</v>
      </c>
      <c r="P38" s="391"/>
      <c r="Q38" s="383"/>
      <c r="R38" s="166"/>
    </row>
    <row r="39" spans="2:18" s="121" customFormat="1" ht="120" customHeight="1" x14ac:dyDescent="0.25">
      <c r="B39" s="298" t="s">
        <v>237</v>
      </c>
      <c r="C39" s="297" t="s">
        <v>243</v>
      </c>
      <c r="D39" s="202" t="s">
        <v>246</v>
      </c>
      <c r="E39" s="187">
        <v>1233</v>
      </c>
      <c r="F39" s="188">
        <f t="shared" ref="F39" si="45">ROUND((E39/12*$S$3),0)</f>
        <v>411</v>
      </c>
      <c r="G39" s="187">
        <v>745</v>
      </c>
      <c r="H39" s="189">
        <f t="shared" ref="H39" si="46">ROUND(IF(OR(G39=0,F39=0),0,G39/F39*100),2)</f>
        <v>181.27</v>
      </c>
      <c r="I39" s="190">
        <f t="shared" ref="I39" si="47">ROUND(IF(OR(G39=0,E39=0),0,G39/E39*100),2)</f>
        <v>60.42</v>
      </c>
      <c r="J39" s="191">
        <f t="shared" ref="J39" si="48">ROUND(E39-G39,0)</f>
        <v>488</v>
      </c>
      <c r="K39" s="192">
        <f t="shared" ref="K39" si="49">ROUND(IF(OR(J39=0,M39=0),0,J39/M39),1)</f>
        <v>2.6</v>
      </c>
      <c r="L39" s="191">
        <f t="shared" ref="L39" si="50">ROUND(F39-G39,0)</f>
        <v>-334</v>
      </c>
      <c r="M39" s="191">
        <f t="shared" ref="M39" si="51">ROUND(G39/$S$3,0)</f>
        <v>186</v>
      </c>
      <c r="N39" s="186">
        <v>100</v>
      </c>
      <c r="O39" s="171" t="s">
        <v>247</v>
      </c>
      <c r="P39" s="303" t="s">
        <v>390</v>
      </c>
      <c r="Q39" s="166" t="s">
        <v>8</v>
      </c>
      <c r="R39" s="237"/>
    </row>
    <row r="40" spans="2:18" s="121" customFormat="1" ht="30" customHeight="1" x14ac:dyDescent="0.25">
      <c r="B40" s="122" t="s">
        <v>34</v>
      </c>
      <c r="C40" s="193" t="s">
        <v>153</v>
      </c>
      <c r="D40" s="177"/>
      <c r="E40" s="123"/>
      <c r="F40" s="177"/>
      <c r="G40" s="177"/>
      <c r="H40" s="177"/>
      <c r="I40" s="177"/>
      <c r="J40" s="123"/>
      <c r="K40" s="124"/>
      <c r="L40" s="123"/>
      <c r="M40" s="123"/>
      <c r="N40" s="123"/>
      <c r="O40" s="177"/>
      <c r="P40" s="178"/>
      <c r="Q40" s="168"/>
      <c r="R40" s="125"/>
    </row>
    <row r="41" spans="2:18" s="121" customFormat="1" ht="82.5" customHeight="1" x14ac:dyDescent="0.25">
      <c r="B41" s="162" t="s">
        <v>44</v>
      </c>
      <c r="C41" s="179" t="s">
        <v>174</v>
      </c>
      <c r="D41" s="202" t="s">
        <v>175</v>
      </c>
      <c r="E41" s="187">
        <v>2338</v>
      </c>
      <c r="F41" s="188">
        <f t="shared" ref="F41:F50" si="52">ROUND((E41/12*$S$3),0)</f>
        <v>779</v>
      </c>
      <c r="G41" s="187">
        <v>721</v>
      </c>
      <c r="H41" s="189">
        <f t="shared" ref="H41" si="53">ROUND(IF(OR(G41=0,F41=0),0,G41/F41*100),2)</f>
        <v>92.55</v>
      </c>
      <c r="I41" s="190">
        <f t="shared" ref="I41" si="54">ROUND(IF(OR(G41=0,E41=0),0,G41/E41*100),2)</f>
        <v>30.84</v>
      </c>
      <c r="J41" s="191">
        <f t="shared" ref="J41" si="55">ROUND(E41-G41,0)</f>
        <v>1617</v>
      </c>
      <c r="K41" s="192">
        <f t="shared" ref="K41" si="56">ROUND(IF(OR(J41=0,M41=0),0,J41/M41),1)</f>
        <v>9</v>
      </c>
      <c r="L41" s="191">
        <f t="shared" ref="L41" si="57">ROUND(F41-G41,0)</f>
        <v>58</v>
      </c>
      <c r="M41" s="191">
        <f t="shared" ref="M41:M50" si="58">ROUND(G41/$S$3,0)</f>
        <v>180</v>
      </c>
      <c r="N41" s="186">
        <v>5</v>
      </c>
      <c r="O41" s="171" t="s">
        <v>193</v>
      </c>
      <c r="P41" s="388"/>
      <c r="Q41" s="382" t="s">
        <v>377</v>
      </c>
      <c r="R41" s="221"/>
    </row>
    <row r="42" spans="2:18" s="121" customFormat="1" ht="141" customHeight="1" x14ac:dyDescent="0.25">
      <c r="B42" s="213" t="s">
        <v>304</v>
      </c>
      <c r="C42" s="179" t="s">
        <v>118</v>
      </c>
      <c r="D42" s="171" t="s">
        <v>189</v>
      </c>
      <c r="E42" s="187">
        <v>1748</v>
      </c>
      <c r="F42" s="188">
        <f t="shared" si="52"/>
        <v>583</v>
      </c>
      <c r="G42" s="187">
        <v>598</v>
      </c>
      <c r="H42" s="189">
        <f t="shared" ref="H42:H50" si="59">ROUND(IF(OR(G42=0,F42=0),0,G42/F42*100),2)</f>
        <v>102.57</v>
      </c>
      <c r="I42" s="190">
        <f t="shared" ref="I42:I50" si="60">ROUND(IF(OR(G42=0,E42=0),0,G42/E42*100),2)</f>
        <v>34.21</v>
      </c>
      <c r="J42" s="191">
        <f t="shared" ref="J42:J50" si="61">ROUND(E42-G42,0)</f>
        <v>1150</v>
      </c>
      <c r="K42" s="192">
        <f t="shared" ref="K42:K50" si="62">ROUND(IF(OR(J42=0,M42=0),0,J42/M42),1)</f>
        <v>7.7</v>
      </c>
      <c r="L42" s="191">
        <f t="shared" ref="L42:L50" si="63">ROUND(F42-G42,0)</f>
        <v>-15</v>
      </c>
      <c r="M42" s="191">
        <f t="shared" si="58"/>
        <v>150</v>
      </c>
      <c r="N42" s="186">
        <v>0</v>
      </c>
      <c r="O42" s="171" t="s">
        <v>190</v>
      </c>
      <c r="P42" s="389"/>
      <c r="Q42" s="383"/>
      <c r="R42" s="159"/>
    </row>
    <row r="43" spans="2:18" s="121" customFormat="1" ht="72.75" customHeight="1" x14ac:dyDescent="0.25">
      <c r="B43" s="232" t="s">
        <v>305</v>
      </c>
      <c r="C43" s="421" t="s">
        <v>213</v>
      </c>
      <c r="D43" s="202" t="s">
        <v>216</v>
      </c>
      <c r="E43" s="410">
        <v>557</v>
      </c>
      <c r="F43" s="365">
        <f t="shared" si="52"/>
        <v>186</v>
      </c>
      <c r="G43" s="374">
        <v>181</v>
      </c>
      <c r="H43" s="376">
        <f t="shared" si="59"/>
        <v>97.31</v>
      </c>
      <c r="I43" s="376">
        <f t="shared" si="60"/>
        <v>32.5</v>
      </c>
      <c r="J43" s="384">
        <f t="shared" si="61"/>
        <v>376</v>
      </c>
      <c r="K43" s="386">
        <f t="shared" si="62"/>
        <v>8.4</v>
      </c>
      <c r="L43" s="386">
        <f t="shared" si="63"/>
        <v>5</v>
      </c>
      <c r="M43" s="378">
        <f t="shared" si="58"/>
        <v>45</v>
      </c>
      <c r="N43" s="136">
        <v>0</v>
      </c>
      <c r="O43" s="171" t="s">
        <v>217</v>
      </c>
      <c r="P43" s="429" t="s">
        <v>391</v>
      </c>
      <c r="Q43" s="382" t="s">
        <v>353</v>
      </c>
      <c r="R43" s="166"/>
    </row>
    <row r="44" spans="2:18" s="121" customFormat="1" ht="199.5" customHeight="1" x14ac:dyDescent="0.25">
      <c r="B44" s="286" t="s">
        <v>306</v>
      </c>
      <c r="C44" s="422"/>
      <c r="D44" s="285" t="s">
        <v>267</v>
      </c>
      <c r="E44" s="411"/>
      <c r="F44" s="366"/>
      <c r="G44" s="375"/>
      <c r="H44" s="377"/>
      <c r="I44" s="377"/>
      <c r="J44" s="385"/>
      <c r="K44" s="387"/>
      <c r="L44" s="387"/>
      <c r="M44" s="379"/>
      <c r="N44" s="136">
        <v>0</v>
      </c>
      <c r="O44" s="171" t="s">
        <v>334</v>
      </c>
      <c r="P44" s="430"/>
      <c r="Q44" s="383"/>
      <c r="R44" s="237"/>
    </row>
    <row r="45" spans="2:18" s="121" customFormat="1" ht="61.5" customHeight="1" x14ac:dyDescent="0.25">
      <c r="B45" s="232" t="s">
        <v>307</v>
      </c>
      <c r="C45" s="233" t="s">
        <v>218</v>
      </c>
      <c r="D45" s="202" t="s">
        <v>223</v>
      </c>
      <c r="E45" s="202">
        <v>1108</v>
      </c>
      <c r="F45" s="188">
        <f t="shared" si="52"/>
        <v>369</v>
      </c>
      <c r="G45" s="236">
        <v>429</v>
      </c>
      <c r="H45" s="189">
        <f t="shared" si="59"/>
        <v>116.26</v>
      </c>
      <c r="I45" s="189">
        <f t="shared" si="60"/>
        <v>38.72</v>
      </c>
      <c r="J45" s="190">
        <f t="shared" si="61"/>
        <v>679</v>
      </c>
      <c r="K45" s="192">
        <f t="shared" si="62"/>
        <v>6.3</v>
      </c>
      <c r="L45" s="192">
        <f t="shared" si="63"/>
        <v>-60</v>
      </c>
      <c r="M45" s="191">
        <f t="shared" si="58"/>
        <v>107</v>
      </c>
      <c r="N45" s="136">
        <v>152</v>
      </c>
      <c r="O45" s="171" t="s">
        <v>215</v>
      </c>
      <c r="P45" s="423" t="s">
        <v>392</v>
      </c>
      <c r="Q45" s="426">
        <v>2</v>
      </c>
      <c r="R45" s="237"/>
    </row>
    <row r="46" spans="2:18" s="121" customFormat="1" ht="86.25" customHeight="1" x14ac:dyDescent="0.25">
      <c r="B46" s="251" t="s">
        <v>308</v>
      </c>
      <c r="C46" s="252" t="s">
        <v>243</v>
      </c>
      <c r="D46" s="202" t="s">
        <v>248</v>
      </c>
      <c r="E46" s="202">
        <v>437</v>
      </c>
      <c r="F46" s="188">
        <f t="shared" si="52"/>
        <v>146</v>
      </c>
      <c r="G46" s="236">
        <v>114</v>
      </c>
      <c r="H46" s="189">
        <f t="shared" si="59"/>
        <v>78.08</v>
      </c>
      <c r="I46" s="189">
        <f t="shared" si="60"/>
        <v>26.09</v>
      </c>
      <c r="J46" s="190">
        <f t="shared" si="61"/>
        <v>323</v>
      </c>
      <c r="K46" s="192">
        <f t="shared" si="62"/>
        <v>11.1</v>
      </c>
      <c r="L46" s="192">
        <f t="shared" si="63"/>
        <v>32</v>
      </c>
      <c r="M46" s="191">
        <f t="shared" si="58"/>
        <v>29</v>
      </c>
      <c r="N46" s="136">
        <v>-30</v>
      </c>
      <c r="O46" s="171" t="s">
        <v>250</v>
      </c>
      <c r="P46" s="424"/>
      <c r="Q46" s="427"/>
      <c r="R46" s="237"/>
    </row>
    <row r="47" spans="2:18" s="121" customFormat="1" ht="162" customHeight="1" x14ac:dyDescent="0.25">
      <c r="B47" s="254" t="s">
        <v>309</v>
      </c>
      <c r="C47" s="253" t="s">
        <v>158</v>
      </c>
      <c r="D47" s="201" t="s">
        <v>228</v>
      </c>
      <c r="E47" s="202">
        <v>761</v>
      </c>
      <c r="F47" s="188">
        <f t="shared" si="52"/>
        <v>254</v>
      </c>
      <c r="G47" s="236">
        <v>278</v>
      </c>
      <c r="H47" s="189">
        <f t="shared" si="59"/>
        <v>109.45</v>
      </c>
      <c r="I47" s="189">
        <f t="shared" si="60"/>
        <v>36.53</v>
      </c>
      <c r="J47" s="190">
        <f t="shared" si="61"/>
        <v>483</v>
      </c>
      <c r="K47" s="192">
        <f t="shared" si="62"/>
        <v>6.9</v>
      </c>
      <c r="L47" s="192">
        <f t="shared" si="63"/>
        <v>-24</v>
      </c>
      <c r="M47" s="191">
        <f t="shared" si="58"/>
        <v>70</v>
      </c>
      <c r="N47" s="136">
        <v>115</v>
      </c>
      <c r="O47" s="171" t="s">
        <v>254</v>
      </c>
      <c r="P47" s="425"/>
      <c r="Q47" s="428"/>
      <c r="R47" s="237"/>
    </row>
    <row r="48" spans="2:18" s="121" customFormat="1" ht="171.75" customHeight="1" x14ac:dyDescent="0.25">
      <c r="B48" s="258" t="s">
        <v>310</v>
      </c>
      <c r="C48" s="264" t="s">
        <v>202</v>
      </c>
      <c r="D48" s="201" t="s">
        <v>266</v>
      </c>
      <c r="E48" s="202">
        <v>5757</v>
      </c>
      <c r="F48" s="188">
        <f t="shared" si="52"/>
        <v>1919</v>
      </c>
      <c r="G48" s="236">
        <v>2611</v>
      </c>
      <c r="H48" s="189">
        <f t="shared" si="59"/>
        <v>136.06</v>
      </c>
      <c r="I48" s="189">
        <f t="shared" si="60"/>
        <v>45.35</v>
      </c>
      <c r="J48" s="190">
        <f t="shared" si="61"/>
        <v>3146</v>
      </c>
      <c r="K48" s="192">
        <f t="shared" si="62"/>
        <v>4.8</v>
      </c>
      <c r="L48" s="192">
        <f t="shared" si="63"/>
        <v>-692</v>
      </c>
      <c r="M48" s="191">
        <f t="shared" si="58"/>
        <v>653</v>
      </c>
      <c r="N48" s="136">
        <v>0</v>
      </c>
      <c r="O48" s="171" t="s">
        <v>338</v>
      </c>
      <c r="P48" s="432" t="s">
        <v>403</v>
      </c>
      <c r="Q48" s="435" t="s">
        <v>353</v>
      </c>
      <c r="R48" s="237"/>
    </row>
    <row r="49" spans="1:19" s="121" customFormat="1" ht="73.5" customHeight="1" x14ac:dyDescent="0.25">
      <c r="B49" s="258" t="s">
        <v>311</v>
      </c>
      <c r="C49" s="264" t="s">
        <v>268</v>
      </c>
      <c r="D49" s="257" t="s">
        <v>269</v>
      </c>
      <c r="E49" s="202">
        <v>2150</v>
      </c>
      <c r="F49" s="188">
        <f t="shared" si="52"/>
        <v>717</v>
      </c>
      <c r="G49" s="236">
        <v>739</v>
      </c>
      <c r="H49" s="189">
        <f t="shared" si="59"/>
        <v>103.07</v>
      </c>
      <c r="I49" s="189">
        <f t="shared" si="60"/>
        <v>34.369999999999997</v>
      </c>
      <c r="J49" s="190">
        <f t="shared" si="61"/>
        <v>1411</v>
      </c>
      <c r="K49" s="192">
        <f t="shared" si="62"/>
        <v>7.6</v>
      </c>
      <c r="L49" s="192">
        <f t="shared" si="63"/>
        <v>-22</v>
      </c>
      <c r="M49" s="191">
        <f t="shared" si="58"/>
        <v>185</v>
      </c>
      <c r="N49" s="136">
        <v>0</v>
      </c>
      <c r="O49" s="171" t="s">
        <v>288</v>
      </c>
      <c r="P49" s="433"/>
      <c r="Q49" s="436"/>
      <c r="R49" s="237"/>
    </row>
    <row r="50" spans="1:19" s="121" customFormat="1" ht="135" customHeight="1" x14ac:dyDescent="0.25">
      <c r="A50" s="270"/>
      <c r="B50" s="270" t="s">
        <v>349</v>
      </c>
      <c r="C50" s="418" t="s">
        <v>166</v>
      </c>
      <c r="D50" s="287" t="s">
        <v>302</v>
      </c>
      <c r="E50" s="410">
        <v>8678</v>
      </c>
      <c r="F50" s="365">
        <f t="shared" si="52"/>
        <v>2893</v>
      </c>
      <c r="G50" s="374">
        <v>3088</v>
      </c>
      <c r="H50" s="376">
        <f t="shared" si="59"/>
        <v>106.74</v>
      </c>
      <c r="I50" s="376">
        <f t="shared" si="60"/>
        <v>35.58</v>
      </c>
      <c r="J50" s="384">
        <f t="shared" si="61"/>
        <v>5590</v>
      </c>
      <c r="K50" s="386">
        <f t="shared" si="62"/>
        <v>7.2</v>
      </c>
      <c r="L50" s="386">
        <f t="shared" si="63"/>
        <v>-195</v>
      </c>
      <c r="M50" s="378">
        <f t="shared" si="58"/>
        <v>772</v>
      </c>
      <c r="N50" s="136">
        <v>0</v>
      </c>
      <c r="O50" s="171" t="s">
        <v>303</v>
      </c>
      <c r="P50" s="434"/>
      <c r="Q50" s="437"/>
      <c r="R50" s="237"/>
    </row>
    <row r="51" spans="1:19" s="121" customFormat="1" ht="169.5" customHeight="1" x14ac:dyDescent="0.25">
      <c r="A51" s="273"/>
      <c r="B51" s="288" t="s">
        <v>312</v>
      </c>
      <c r="C51" s="419"/>
      <c r="D51" s="171" t="s">
        <v>167</v>
      </c>
      <c r="E51" s="411"/>
      <c r="F51" s="366"/>
      <c r="G51" s="375"/>
      <c r="H51" s="377"/>
      <c r="I51" s="377"/>
      <c r="J51" s="385"/>
      <c r="K51" s="387"/>
      <c r="L51" s="387"/>
      <c r="M51" s="379"/>
      <c r="N51" s="136">
        <v>0</v>
      </c>
      <c r="O51" s="171" t="s">
        <v>168</v>
      </c>
      <c r="P51" s="171"/>
      <c r="Q51" s="289" t="s">
        <v>371</v>
      </c>
      <c r="R51" s="237"/>
      <c r="S51" s="289" t="s">
        <v>353</v>
      </c>
    </row>
    <row r="52" spans="1:19" s="121" customFormat="1" ht="294.75" customHeight="1" x14ac:dyDescent="0.25">
      <c r="A52" s="273"/>
      <c r="B52" s="258" t="s">
        <v>313</v>
      </c>
      <c r="C52" s="264" t="s">
        <v>284</v>
      </c>
      <c r="D52" s="201" t="s">
        <v>285</v>
      </c>
      <c r="E52" s="202">
        <v>34464</v>
      </c>
      <c r="F52" s="188">
        <f>ROUND((E52/12*$S$3),0)</f>
        <v>11488</v>
      </c>
      <c r="G52" s="236">
        <v>12610</v>
      </c>
      <c r="H52" s="189">
        <f>ROUND(IF(OR(G52=0,F52=0),0,G52/F52*100),2)</f>
        <v>109.77</v>
      </c>
      <c r="I52" s="189">
        <f>ROUND(IF(OR(G52=0,E52=0),0,G52/E52*100),2)</f>
        <v>36.590000000000003</v>
      </c>
      <c r="J52" s="190">
        <f>ROUND(E52-G52,0)</f>
        <v>21854</v>
      </c>
      <c r="K52" s="192">
        <f>ROUND(IF(OR(J52=0,M52=0),0,J52/M52),1)</f>
        <v>6.9</v>
      </c>
      <c r="L52" s="192">
        <f>ROUND(F52-G52,0)</f>
        <v>-1122</v>
      </c>
      <c r="M52" s="191">
        <f>ROUND(G52/$S$3,0)</f>
        <v>3153</v>
      </c>
      <c r="N52" s="136">
        <v>270</v>
      </c>
      <c r="O52" s="171" t="s">
        <v>290</v>
      </c>
      <c r="P52" s="323" t="s">
        <v>404</v>
      </c>
      <c r="Q52" s="309" t="s">
        <v>405</v>
      </c>
      <c r="R52" s="237"/>
    </row>
    <row r="53" spans="1:19" s="121" customFormat="1" ht="267" customHeight="1" x14ac:dyDescent="0.25">
      <c r="A53" s="273"/>
      <c r="B53" s="286" t="s">
        <v>344</v>
      </c>
      <c r="C53" s="264" t="s">
        <v>335</v>
      </c>
      <c r="D53" s="201" t="s">
        <v>336</v>
      </c>
      <c r="E53" s="202">
        <v>7014</v>
      </c>
      <c r="F53" s="188">
        <f>ROUND((E53/12*$S$3),0)</f>
        <v>2338</v>
      </c>
      <c r="G53" s="236">
        <v>2086</v>
      </c>
      <c r="H53" s="189">
        <f>ROUND(IF(OR(G53=0,F53=0),0,G53/F53*100),2)</f>
        <v>89.22</v>
      </c>
      <c r="I53" s="189">
        <f>ROUND(IF(OR(G53=0,E53=0),0,G53/E53*100),2)</f>
        <v>29.74</v>
      </c>
      <c r="J53" s="190">
        <f>ROUND(E53-G53,0)</f>
        <v>4928</v>
      </c>
      <c r="K53" s="192">
        <f>ROUND(IF(OR(J53=0,M53=0),0,J53/M53),1)</f>
        <v>9.4</v>
      </c>
      <c r="L53" s="192">
        <f>ROUND(F53-G53,0)</f>
        <v>252</v>
      </c>
      <c r="M53" s="191">
        <f>ROUND(G53/$S$3,0)</f>
        <v>522</v>
      </c>
      <c r="N53" s="136">
        <v>0</v>
      </c>
      <c r="O53" s="171" t="s">
        <v>337</v>
      </c>
      <c r="P53" s="320" t="s">
        <v>393</v>
      </c>
      <c r="Q53" s="308" t="s">
        <v>353</v>
      </c>
      <c r="R53" s="237"/>
    </row>
    <row r="54" spans="1:19" s="121" customFormat="1" ht="193.5" customHeight="1" x14ac:dyDescent="0.3">
      <c r="A54" s="273"/>
      <c r="B54" s="286" t="s">
        <v>345</v>
      </c>
      <c r="C54" s="234" t="s">
        <v>298</v>
      </c>
      <c r="D54" s="171" t="s">
        <v>299</v>
      </c>
      <c r="E54" s="202">
        <v>12601</v>
      </c>
      <c r="F54" s="188">
        <f>ROUND((E54/12*$S$3),0)</f>
        <v>4200</v>
      </c>
      <c r="G54" s="236">
        <v>4037</v>
      </c>
      <c r="H54" s="189">
        <f>ROUND(IF(OR(G54=0,F54=0),0,G54/F54*100),2)</f>
        <v>96.12</v>
      </c>
      <c r="I54" s="189">
        <f>ROUND(IF(OR(G54=0,E54=0),0,G54/E54*100),2)</f>
        <v>32.04</v>
      </c>
      <c r="J54" s="190">
        <f>ROUND(E54-G54,0)</f>
        <v>8564</v>
      </c>
      <c r="K54" s="192">
        <f>ROUND(IF(OR(J54=0,M54=0),0,J54/M54),1)</f>
        <v>8.5</v>
      </c>
      <c r="L54" s="192">
        <f>ROUND(F54-G54,0)</f>
        <v>163</v>
      </c>
      <c r="M54" s="191">
        <f>ROUND(G54/$S$3,0)</f>
        <v>1009</v>
      </c>
      <c r="N54" s="136">
        <v>-1154</v>
      </c>
      <c r="O54" s="171" t="s">
        <v>339</v>
      </c>
      <c r="P54" s="304" t="s">
        <v>394</v>
      </c>
      <c r="Q54" s="166" t="s">
        <v>366</v>
      </c>
      <c r="R54" s="237"/>
    </row>
    <row r="55" spans="1:19" s="121" customFormat="1" ht="48.75" customHeight="1" x14ac:dyDescent="0.25">
      <c r="B55" s="122" t="s">
        <v>35</v>
      </c>
      <c r="C55" s="193" t="s">
        <v>150</v>
      </c>
      <c r="D55" s="177"/>
      <c r="E55" s="123"/>
      <c r="F55" s="177"/>
      <c r="G55" s="177"/>
      <c r="H55" s="177"/>
      <c r="I55" s="177"/>
      <c r="J55" s="123"/>
      <c r="K55" s="124"/>
      <c r="L55" s="123"/>
      <c r="M55" s="123"/>
      <c r="N55" s="123"/>
      <c r="O55" s="177"/>
      <c r="P55" s="178"/>
      <c r="Q55" s="168"/>
      <c r="R55" s="125"/>
    </row>
    <row r="56" spans="1:19" ht="165.75" customHeight="1" x14ac:dyDescent="0.25">
      <c r="A56" s="119"/>
      <c r="B56" s="154" t="s">
        <v>53</v>
      </c>
      <c r="C56" s="201" t="s">
        <v>158</v>
      </c>
      <c r="D56" s="201" t="s">
        <v>159</v>
      </c>
      <c r="E56" s="206">
        <v>801</v>
      </c>
      <c r="F56" s="207">
        <f>ROUND((E56/12*$S$3),0)</f>
        <v>267</v>
      </c>
      <c r="G56" s="208">
        <v>309</v>
      </c>
      <c r="H56" s="204">
        <f t="shared" ref="H56:H57" si="64">ROUND(IF(OR(G56=0,F56=0),0,G56/F56*100),2)</f>
        <v>115.73</v>
      </c>
      <c r="I56" s="204">
        <f t="shared" ref="I56:I57" si="65">ROUND(IF(OR(G56=0,E56=0),0,G56/E56*100),2)</f>
        <v>38.58</v>
      </c>
      <c r="J56" s="203">
        <f t="shared" ref="J56:J57" si="66">ROUND(E56-G56,0)</f>
        <v>492</v>
      </c>
      <c r="K56" s="205">
        <f t="shared" ref="K56:K57" si="67">ROUND(IF(OR(J56=0,M56=0),0,J56/M56),1)</f>
        <v>6.4</v>
      </c>
      <c r="L56" s="203">
        <f t="shared" ref="L56:L57" si="68">ROUND(F56-G56,0)</f>
        <v>-42</v>
      </c>
      <c r="M56" s="203">
        <f>ROUND(G56/$S$3,0)</f>
        <v>77</v>
      </c>
      <c r="N56" s="186">
        <v>234</v>
      </c>
      <c r="O56" s="174" t="s">
        <v>179</v>
      </c>
      <c r="P56" s="221"/>
      <c r="Q56" s="169" t="s">
        <v>379</v>
      </c>
      <c r="R56" s="173"/>
    </row>
    <row r="57" spans="1:19" ht="159" customHeight="1" x14ac:dyDescent="0.25">
      <c r="A57" s="119"/>
      <c r="B57" s="251" t="s">
        <v>314</v>
      </c>
      <c r="C57" s="227" t="s">
        <v>164</v>
      </c>
      <c r="D57" s="202" t="s">
        <v>242</v>
      </c>
      <c r="E57" s="245">
        <v>3426</v>
      </c>
      <c r="F57" s="246">
        <f>ROUND((E57/12*$S$3),0)</f>
        <v>1142</v>
      </c>
      <c r="G57" s="247">
        <v>1376</v>
      </c>
      <c r="H57" s="248">
        <f t="shared" si="64"/>
        <v>120.49</v>
      </c>
      <c r="I57" s="248">
        <f t="shared" si="65"/>
        <v>40.159999999999997</v>
      </c>
      <c r="J57" s="250">
        <f t="shared" si="66"/>
        <v>2050</v>
      </c>
      <c r="K57" s="249">
        <f t="shared" si="67"/>
        <v>6</v>
      </c>
      <c r="L57" s="250">
        <f t="shared" si="68"/>
        <v>-234</v>
      </c>
      <c r="M57" s="250">
        <f>ROUND(G57/$S$3,0)</f>
        <v>344</v>
      </c>
      <c r="N57" s="186">
        <v>0</v>
      </c>
      <c r="O57" s="174" t="s">
        <v>241</v>
      </c>
      <c r="P57" s="221"/>
      <c r="Q57" s="169" t="s">
        <v>380</v>
      </c>
      <c r="R57" s="173"/>
    </row>
    <row r="58" spans="1:19" ht="132" customHeight="1" x14ac:dyDescent="0.25">
      <c r="A58" s="119"/>
      <c r="B58" s="215" t="s">
        <v>315</v>
      </c>
      <c r="C58" s="361" t="s">
        <v>194</v>
      </c>
      <c r="D58" s="171" t="s">
        <v>195</v>
      </c>
      <c r="E58" s="363">
        <v>1340</v>
      </c>
      <c r="F58" s="365">
        <f>ROUND((E58/12*$S$3),0)</f>
        <v>447</v>
      </c>
      <c r="G58" s="367">
        <v>749</v>
      </c>
      <c r="H58" s="369">
        <f t="shared" ref="H58" si="69">ROUND(IF(OR(G58=0,F58=0),0,G58/F58*100),2)</f>
        <v>167.56</v>
      </c>
      <c r="I58" s="369">
        <f t="shared" ref="I58" si="70">ROUND(IF(OR(G58=0,E58=0),0,G58/E58*100),2)</f>
        <v>55.9</v>
      </c>
      <c r="J58" s="359">
        <f t="shared" ref="J58" si="71">ROUND(E58-G58,0)</f>
        <v>591</v>
      </c>
      <c r="K58" s="371">
        <f t="shared" ref="K58" si="72">ROUND(IF(OR(J58=0,M58=0),0,J58/M58),1)</f>
        <v>3.2</v>
      </c>
      <c r="L58" s="359">
        <f t="shared" ref="L58" si="73">ROUND(F58-G58,0)</f>
        <v>-302</v>
      </c>
      <c r="M58" s="359">
        <f>ROUND(G58/$S$3,0)</f>
        <v>187</v>
      </c>
      <c r="N58" s="186">
        <v>0</v>
      </c>
      <c r="O58" s="171" t="s">
        <v>196</v>
      </c>
      <c r="P58" s="390" t="s">
        <v>397</v>
      </c>
      <c r="Q58" s="382" t="s">
        <v>396</v>
      </c>
      <c r="R58" s="159"/>
      <c r="S58" s="294">
        <v>46235</v>
      </c>
    </row>
    <row r="59" spans="1:19" ht="153" customHeight="1" x14ac:dyDescent="0.25">
      <c r="A59" s="119"/>
      <c r="B59" s="288" t="s">
        <v>316</v>
      </c>
      <c r="C59" s="414"/>
      <c r="D59" s="287" t="s">
        <v>248</v>
      </c>
      <c r="E59" s="415"/>
      <c r="F59" s="416"/>
      <c r="G59" s="420"/>
      <c r="H59" s="417"/>
      <c r="I59" s="417"/>
      <c r="J59" s="413"/>
      <c r="K59" s="412"/>
      <c r="L59" s="413"/>
      <c r="M59" s="413"/>
      <c r="N59" s="198">
        <v>0</v>
      </c>
      <c r="O59" s="219" t="s">
        <v>249</v>
      </c>
      <c r="P59" s="391"/>
      <c r="Q59" s="383"/>
      <c r="R59" s="159"/>
      <c r="S59" s="153"/>
    </row>
    <row r="60" spans="1:19" ht="208.5" customHeight="1" x14ac:dyDescent="0.25">
      <c r="A60" s="119"/>
      <c r="B60" s="288" t="s">
        <v>317</v>
      </c>
      <c r="C60" s="362"/>
      <c r="D60" s="287" t="s">
        <v>244</v>
      </c>
      <c r="E60" s="364"/>
      <c r="F60" s="366"/>
      <c r="G60" s="368"/>
      <c r="H60" s="370"/>
      <c r="I60" s="370"/>
      <c r="J60" s="360"/>
      <c r="K60" s="372"/>
      <c r="L60" s="360"/>
      <c r="M60" s="360"/>
      <c r="N60" s="198">
        <v>300</v>
      </c>
      <c r="O60" s="219" t="s">
        <v>245</v>
      </c>
      <c r="P60" s="321" t="s">
        <v>407</v>
      </c>
      <c r="Q60" s="300" t="s">
        <v>396</v>
      </c>
      <c r="R60" s="159"/>
      <c r="S60" s="153"/>
    </row>
    <row r="61" spans="1:19" ht="173.25" customHeight="1" x14ac:dyDescent="0.25">
      <c r="A61" s="119"/>
      <c r="B61" s="318" t="s">
        <v>318</v>
      </c>
      <c r="C61" s="311"/>
      <c r="D61" s="171" t="s">
        <v>197</v>
      </c>
      <c r="E61" s="312"/>
      <c r="F61" s="313"/>
      <c r="G61" s="314"/>
      <c r="H61" s="315"/>
      <c r="I61" s="315"/>
      <c r="J61" s="310"/>
      <c r="K61" s="316"/>
      <c r="L61" s="310"/>
      <c r="M61" s="310"/>
      <c r="N61" s="198">
        <v>200</v>
      </c>
      <c r="O61" s="219" t="s">
        <v>198</v>
      </c>
      <c r="P61" s="321" t="s">
        <v>406</v>
      </c>
      <c r="Q61" s="317" t="s">
        <v>8</v>
      </c>
      <c r="R61" s="159"/>
      <c r="S61" s="153"/>
    </row>
    <row r="62" spans="1:19" ht="213.75" customHeight="1" x14ac:dyDescent="0.25">
      <c r="A62" s="119"/>
      <c r="B62" s="215" t="s">
        <v>319</v>
      </c>
      <c r="C62" s="170" t="s">
        <v>208</v>
      </c>
      <c r="D62" s="171" t="s">
        <v>199</v>
      </c>
      <c r="E62" s="187">
        <v>1053</v>
      </c>
      <c r="F62" s="188">
        <f t="shared" ref="F62:F82" si="74">ROUND((E62/12*$S$3),0)</f>
        <v>351</v>
      </c>
      <c r="G62" s="209">
        <v>444</v>
      </c>
      <c r="H62" s="210">
        <f t="shared" ref="H62:H82" si="75">ROUND(IF(OR(G62=0,F62=0),0,G62/F62*100),2)</f>
        <v>126.5</v>
      </c>
      <c r="I62" s="210">
        <f t="shared" ref="I62:I82" si="76">ROUND(IF(OR(G62=0,E62=0),0,G62/E62*100),2)</f>
        <v>42.17</v>
      </c>
      <c r="J62" s="211">
        <f t="shared" ref="J62:J82" si="77">ROUND(E62-G62,0)</f>
        <v>609</v>
      </c>
      <c r="K62" s="212">
        <f t="shared" ref="K62:K82" si="78">ROUND(IF(OR(J62=0,M62=0),0,J62/M62),1)</f>
        <v>5.5</v>
      </c>
      <c r="L62" s="211">
        <f t="shared" ref="L62:L82" si="79">ROUND(F62-G62,0)</f>
        <v>-93</v>
      </c>
      <c r="M62" s="211">
        <f t="shared" ref="M62:M82" si="80">ROUND(G62/$S$3,0)</f>
        <v>111</v>
      </c>
      <c r="N62" s="186">
        <v>0</v>
      </c>
      <c r="O62" s="216" t="s">
        <v>200</v>
      </c>
      <c r="P62" s="290"/>
      <c r="Q62" s="289" t="s">
        <v>378</v>
      </c>
      <c r="R62" s="159"/>
      <c r="S62" s="153"/>
    </row>
    <row r="63" spans="1:19" ht="146.25" customHeight="1" x14ac:dyDescent="0.25">
      <c r="A63" s="119"/>
      <c r="B63" s="218" t="s">
        <v>320</v>
      </c>
      <c r="C63" s="170" t="s">
        <v>202</v>
      </c>
      <c r="D63" s="171" t="s">
        <v>203</v>
      </c>
      <c r="E63" s="187">
        <v>2328</v>
      </c>
      <c r="F63" s="188">
        <f t="shared" si="74"/>
        <v>776</v>
      </c>
      <c r="G63" s="209">
        <v>956</v>
      </c>
      <c r="H63" s="210">
        <f t="shared" si="75"/>
        <v>123.2</v>
      </c>
      <c r="I63" s="210">
        <f t="shared" si="76"/>
        <v>41.07</v>
      </c>
      <c r="J63" s="211">
        <f t="shared" si="77"/>
        <v>1372</v>
      </c>
      <c r="K63" s="212">
        <f t="shared" si="78"/>
        <v>5.7</v>
      </c>
      <c r="L63" s="211">
        <f t="shared" si="79"/>
        <v>-180</v>
      </c>
      <c r="M63" s="211">
        <f t="shared" si="80"/>
        <v>239</v>
      </c>
      <c r="N63" s="186">
        <v>34</v>
      </c>
      <c r="O63" s="217" t="s">
        <v>204</v>
      </c>
      <c r="P63" s="290"/>
      <c r="Q63" s="292" t="s">
        <v>381</v>
      </c>
      <c r="R63" s="159"/>
      <c r="S63" s="153"/>
    </row>
    <row r="64" spans="1:19" ht="131.25" customHeight="1" x14ac:dyDescent="0.25">
      <c r="A64" s="119"/>
      <c r="B64" s="220" t="s">
        <v>321</v>
      </c>
      <c r="C64" s="361" t="s">
        <v>174</v>
      </c>
      <c r="D64" s="171" t="s">
        <v>205</v>
      </c>
      <c r="E64" s="363">
        <v>885</v>
      </c>
      <c r="F64" s="365">
        <f t="shared" si="74"/>
        <v>295</v>
      </c>
      <c r="G64" s="367">
        <v>343</v>
      </c>
      <c r="H64" s="369">
        <f t="shared" si="75"/>
        <v>116.27</v>
      </c>
      <c r="I64" s="369">
        <f t="shared" si="76"/>
        <v>38.76</v>
      </c>
      <c r="J64" s="359">
        <f t="shared" si="77"/>
        <v>542</v>
      </c>
      <c r="K64" s="371">
        <f t="shared" si="78"/>
        <v>6.3</v>
      </c>
      <c r="L64" s="359">
        <f t="shared" si="79"/>
        <v>-48</v>
      </c>
      <c r="M64" s="359">
        <f t="shared" si="80"/>
        <v>86</v>
      </c>
      <c r="N64" s="186">
        <v>0</v>
      </c>
      <c r="O64" s="219" t="s">
        <v>206</v>
      </c>
      <c r="P64" s="380" t="s">
        <v>395</v>
      </c>
      <c r="Q64" s="382" t="s">
        <v>396</v>
      </c>
      <c r="R64" s="159"/>
      <c r="S64" s="153"/>
    </row>
    <row r="65" spans="1:19" ht="124.5" customHeight="1" x14ac:dyDescent="0.25">
      <c r="A65" s="119"/>
      <c r="B65" s="286" t="s">
        <v>322</v>
      </c>
      <c r="C65" s="362"/>
      <c r="D65" s="234" t="s">
        <v>264</v>
      </c>
      <c r="E65" s="364"/>
      <c r="F65" s="366"/>
      <c r="G65" s="368"/>
      <c r="H65" s="370"/>
      <c r="I65" s="370"/>
      <c r="J65" s="360"/>
      <c r="K65" s="372"/>
      <c r="L65" s="360"/>
      <c r="M65" s="360"/>
      <c r="N65" s="186">
        <v>0</v>
      </c>
      <c r="O65" s="219" t="s">
        <v>287</v>
      </c>
      <c r="P65" s="381"/>
      <c r="Q65" s="383"/>
      <c r="R65" s="235"/>
      <c r="S65" s="153"/>
    </row>
    <row r="66" spans="1:19" ht="193.5" customHeight="1" x14ac:dyDescent="0.25">
      <c r="A66" s="119"/>
      <c r="B66" s="242" t="s">
        <v>323</v>
      </c>
      <c r="C66" s="234" t="s">
        <v>219</v>
      </c>
      <c r="D66" s="171" t="s">
        <v>220</v>
      </c>
      <c r="E66" s="202">
        <v>2630</v>
      </c>
      <c r="F66" s="188">
        <f t="shared" si="74"/>
        <v>877</v>
      </c>
      <c r="G66" s="236">
        <v>977</v>
      </c>
      <c r="H66" s="189">
        <f t="shared" si="75"/>
        <v>111.4</v>
      </c>
      <c r="I66" s="189">
        <f t="shared" si="76"/>
        <v>37.15</v>
      </c>
      <c r="J66" s="190">
        <f t="shared" si="77"/>
        <v>1653</v>
      </c>
      <c r="K66" s="192">
        <f t="shared" si="78"/>
        <v>6.8</v>
      </c>
      <c r="L66" s="192">
        <f t="shared" si="79"/>
        <v>-100</v>
      </c>
      <c r="M66" s="191">
        <f t="shared" si="80"/>
        <v>244</v>
      </c>
      <c r="N66" s="136">
        <v>50</v>
      </c>
      <c r="O66" s="295" t="s">
        <v>355</v>
      </c>
      <c r="P66" s="301" t="s">
        <v>398</v>
      </c>
      <c r="Q66" s="166" t="s">
        <v>363</v>
      </c>
      <c r="R66" s="235"/>
      <c r="S66" s="153"/>
    </row>
    <row r="67" spans="1:19" ht="218.25" customHeight="1" x14ac:dyDescent="0.25">
      <c r="A67" s="119"/>
      <c r="B67" s="232" t="s">
        <v>324</v>
      </c>
      <c r="C67" s="408" t="s">
        <v>160</v>
      </c>
      <c r="D67" s="202" t="s">
        <v>221</v>
      </c>
      <c r="E67" s="410">
        <v>14617</v>
      </c>
      <c r="F67" s="365">
        <f t="shared" si="74"/>
        <v>4872</v>
      </c>
      <c r="G67" s="374">
        <v>4776</v>
      </c>
      <c r="H67" s="376">
        <f t="shared" si="75"/>
        <v>98.03</v>
      </c>
      <c r="I67" s="376">
        <f t="shared" si="76"/>
        <v>32.67</v>
      </c>
      <c r="J67" s="384">
        <f t="shared" si="77"/>
        <v>9841</v>
      </c>
      <c r="K67" s="386">
        <f t="shared" si="78"/>
        <v>8.1999999999999993</v>
      </c>
      <c r="L67" s="386">
        <f t="shared" si="79"/>
        <v>96</v>
      </c>
      <c r="M67" s="378">
        <f t="shared" si="80"/>
        <v>1194</v>
      </c>
      <c r="N67" s="136">
        <v>1187</v>
      </c>
      <c r="O67" s="174" t="s">
        <v>222</v>
      </c>
      <c r="P67" s="171" t="s">
        <v>399</v>
      </c>
      <c r="Q67" s="319">
        <v>2</v>
      </c>
      <c r="R67" s="235"/>
      <c r="S67" s="153"/>
    </row>
    <row r="68" spans="1:19" ht="242.25" customHeight="1" x14ac:dyDescent="0.25">
      <c r="A68" s="119"/>
      <c r="B68" s="232" t="s">
        <v>325</v>
      </c>
      <c r="C68" s="409"/>
      <c r="D68" s="202" t="s">
        <v>227</v>
      </c>
      <c r="E68" s="411"/>
      <c r="F68" s="366"/>
      <c r="G68" s="375"/>
      <c r="H68" s="377"/>
      <c r="I68" s="377"/>
      <c r="J68" s="385"/>
      <c r="K68" s="387"/>
      <c r="L68" s="387"/>
      <c r="M68" s="379"/>
      <c r="N68" s="136">
        <v>408</v>
      </c>
      <c r="O68" s="171" t="s">
        <v>350</v>
      </c>
      <c r="P68" s="322" t="s">
        <v>400</v>
      </c>
      <c r="Q68" s="166" t="s">
        <v>362</v>
      </c>
      <c r="R68" s="235"/>
      <c r="S68" s="153"/>
    </row>
    <row r="69" spans="1:19" ht="111.75" customHeight="1" x14ac:dyDescent="0.25">
      <c r="A69" s="119"/>
      <c r="B69" s="258" t="s">
        <v>346</v>
      </c>
      <c r="C69" s="266" t="s">
        <v>170</v>
      </c>
      <c r="D69" s="202" t="s">
        <v>270</v>
      </c>
      <c r="E69" s="202">
        <v>105</v>
      </c>
      <c r="F69" s="188">
        <f t="shared" si="74"/>
        <v>35</v>
      </c>
      <c r="G69" s="236">
        <v>29</v>
      </c>
      <c r="H69" s="189">
        <f t="shared" si="75"/>
        <v>82.86</v>
      </c>
      <c r="I69" s="189">
        <f t="shared" si="76"/>
        <v>27.62</v>
      </c>
      <c r="J69" s="190">
        <f t="shared" si="77"/>
        <v>76</v>
      </c>
      <c r="K69" s="192">
        <f t="shared" si="78"/>
        <v>10.9</v>
      </c>
      <c r="L69" s="192">
        <f t="shared" si="79"/>
        <v>6</v>
      </c>
      <c r="M69" s="191">
        <f t="shared" si="80"/>
        <v>7</v>
      </c>
      <c r="N69" s="136">
        <v>0</v>
      </c>
      <c r="O69" s="219" t="s">
        <v>289</v>
      </c>
      <c r="P69" s="390" t="s">
        <v>401</v>
      </c>
      <c r="Q69" s="382" t="s">
        <v>365</v>
      </c>
      <c r="R69" s="235"/>
      <c r="S69" s="153"/>
    </row>
    <row r="70" spans="1:19" ht="109.5" customHeight="1" x14ac:dyDescent="0.25">
      <c r="A70" s="119"/>
      <c r="B70" s="258" t="s">
        <v>347</v>
      </c>
      <c r="C70" s="234" t="s">
        <v>202</v>
      </c>
      <c r="D70" s="171" t="s">
        <v>271</v>
      </c>
      <c r="E70" s="202">
        <v>349</v>
      </c>
      <c r="F70" s="188">
        <f t="shared" si="74"/>
        <v>116</v>
      </c>
      <c r="G70" s="236">
        <v>59</v>
      </c>
      <c r="H70" s="189">
        <f t="shared" si="75"/>
        <v>50.86</v>
      </c>
      <c r="I70" s="189">
        <f t="shared" si="76"/>
        <v>16.91</v>
      </c>
      <c r="J70" s="190">
        <f t="shared" si="77"/>
        <v>290</v>
      </c>
      <c r="K70" s="192">
        <f t="shared" si="78"/>
        <v>19.3</v>
      </c>
      <c r="L70" s="192">
        <f t="shared" si="79"/>
        <v>57</v>
      </c>
      <c r="M70" s="191">
        <f t="shared" si="80"/>
        <v>15</v>
      </c>
      <c r="N70" s="136">
        <v>0</v>
      </c>
      <c r="O70" s="219" t="s">
        <v>272</v>
      </c>
      <c r="P70" s="392"/>
      <c r="Q70" s="431"/>
      <c r="R70" s="235"/>
      <c r="S70" s="153"/>
    </row>
    <row r="71" spans="1:19" ht="88.5" customHeight="1" x14ac:dyDescent="0.25">
      <c r="A71" s="119"/>
      <c r="B71" s="258" t="s">
        <v>326</v>
      </c>
      <c r="C71" s="234" t="s">
        <v>273</v>
      </c>
      <c r="D71" s="171" t="s">
        <v>274</v>
      </c>
      <c r="E71" s="202">
        <v>97</v>
      </c>
      <c r="F71" s="188">
        <f t="shared" si="74"/>
        <v>32</v>
      </c>
      <c r="G71" s="236">
        <v>12</v>
      </c>
      <c r="H71" s="189">
        <f t="shared" si="75"/>
        <v>37.5</v>
      </c>
      <c r="I71" s="189">
        <f t="shared" si="76"/>
        <v>12.37</v>
      </c>
      <c r="J71" s="190">
        <f t="shared" si="77"/>
        <v>85</v>
      </c>
      <c r="K71" s="192">
        <f t="shared" si="78"/>
        <v>28.3</v>
      </c>
      <c r="L71" s="192">
        <f t="shared" si="79"/>
        <v>20</v>
      </c>
      <c r="M71" s="191">
        <f t="shared" si="80"/>
        <v>3</v>
      </c>
      <c r="N71" s="136">
        <v>0</v>
      </c>
      <c r="O71" s="219" t="s">
        <v>275</v>
      </c>
      <c r="P71" s="392"/>
      <c r="Q71" s="431"/>
      <c r="R71" s="235"/>
      <c r="S71" s="153"/>
    </row>
    <row r="72" spans="1:19" ht="108" customHeight="1" x14ac:dyDescent="0.25">
      <c r="A72" s="119"/>
      <c r="B72" s="258" t="s">
        <v>327</v>
      </c>
      <c r="C72" s="234" t="s">
        <v>219</v>
      </c>
      <c r="D72" s="171" t="s">
        <v>276</v>
      </c>
      <c r="E72" s="202">
        <v>523</v>
      </c>
      <c r="F72" s="188">
        <f t="shared" si="74"/>
        <v>174</v>
      </c>
      <c r="G72" s="236">
        <v>232</v>
      </c>
      <c r="H72" s="189">
        <f t="shared" si="75"/>
        <v>133.33000000000001</v>
      </c>
      <c r="I72" s="189">
        <f t="shared" si="76"/>
        <v>44.36</v>
      </c>
      <c r="J72" s="190">
        <f t="shared" si="77"/>
        <v>291</v>
      </c>
      <c r="K72" s="192">
        <f t="shared" si="78"/>
        <v>5</v>
      </c>
      <c r="L72" s="192">
        <f t="shared" si="79"/>
        <v>-58</v>
      </c>
      <c r="M72" s="191">
        <f t="shared" si="80"/>
        <v>58</v>
      </c>
      <c r="N72" s="136">
        <v>0</v>
      </c>
      <c r="O72" s="219" t="s">
        <v>277</v>
      </c>
      <c r="P72" s="392"/>
      <c r="Q72" s="431"/>
      <c r="R72" s="235"/>
      <c r="S72" s="153"/>
    </row>
    <row r="73" spans="1:19" ht="140.25" customHeight="1" x14ac:dyDescent="0.25">
      <c r="A73" s="119"/>
      <c r="B73" s="258" t="s">
        <v>328</v>
      </c>
      <c r="C73" s="234" t="s">
        <v>278</v>
      </c>
      <c r="D73" s="171" t="s">
        <v>279</v>
      </c>
      <c r="E73" s="202">
        <v>523</v>
      </c>
      <c r="F73" s="188">
        <f t="shared" si="74"/>
        <v>174</v>
      </c>
      <c r="G73" s="236">
        <v>182</v>
      </c>
      <c r="H73" s="189">
        <f t="shared" si="75"/>
        <v>104.6</v>
      </c>
      <c r="I73" s="189">
        <f t="shared" si="76"/>
        <v>34.799999999999997</v>
      </c>
      <c r="J73" s="190">
        <f t="shared" si="77"/>
        <v>341</v>
      </c>
      <c r="K73" s="192">
        <f t="shared" si="78"/>
        <v>7.4</v>
      </c>
      <c r="L73" s="192">
        <f t="shared" si="79"/>
        <v>-8</v>
      </c>
      <c r="M73" s="191">
        <f t="shared" si="80"/>
        <v>46</v>
      </c>
      <c r="N73" s="267">
        <v>25</v>
      </c>
      <c r="O73" s="171" t="s">
        <v>291</v>
      </c>
      <c r="P73" s="391"/>
      <c r="Q73" s="383"/>
      <c r="R73" s="238"/>
      <c r="S73" s="153"/>
    </row>
    <row r="74" spans="1:19" ht="134.25" customHeight="1" x14ac:dyDescent="0.25">
      <c r="A74" s="119"/>
      <c r="B74" s="258" t="s">
        <v>329</v>
      </c>
      <c r="C74" s="234" t="s">
        <v>280</v>
      </c>
      <c r="D74" s="171" t="s">
        <v>281</v>
      </c>
      <c r="E74" s="202">
        <v>78</v>
      </c>
      <c r="F74" s="188">
        <f t="shared" si="74"/>
        <v>26</v>
      </c>
      <c r="G74" s="236">
        <v>37</v>
      </c>
      <c r="H74" s="189">
        <f t="shared" si="75"/>
        <v>142.31</v>
      </c>
      <c r="I74" s="189">
        <f t="shared" si="76"/>
        <v>47.44</v>
      </c>
      <c r="J74" s="190">
        <f t="shared" si="77"/>
        <v>41</v>
      </c>
      <c r="K74" s="192">
        <f t="shared" si="78"/>
        <v>4.5999999999999996</v>
      </c>
      <c r="L74" s="192">
        <f t="shared" si="79"/>
        <v>-11</v>
      </c>
      <c r="M74" s="191">
        <f t="shared" si="80"/>
        <v>9</v>
      </c>
      <c r="N74" s="136">
        <v>0</v>
      </c>
      <c r="O74" s="219" t="s">
        <v>282</v>
      </c>
      <c r="P74" s="423" t="s">
        <v>401</v>
      </c>
      <c r="Q74" s="426" t="s">
        <v>365</v>
      </c>
      <c r="R74" s="265"/>
      <c r="S74" s="153"/>
    </row>
    <row r="75" spans="1:19" ht="102" customHeight="1" x14ac:dyDescent="0.25">
      <c r="A75" s="119"/>
      <c r="B75" s="258" t="s">
        <v>330</v>
      </c>
      <c r="C75" s="234" t="s">
        <v>89</v>
      </c>
      <c r="D75" s="171" t="s">
        <v>256</v>
      </c>
      <c r="E75" s="202">
        <v>312</v>
      </c>
      <c r="F75" s="188">
        <f t="shared" si="74"/>
        <v>104</v>
      </c>
      <c r="G75" s="236">
        <v>74</v>
      </c>
      <c r="H75" s="189">
        <f t="shared" si="75"/>
        <v>71.150000000000006</v>
      </c>
      <c r="I75" s="189">
        <f t="shared" si="76"/>
        <v>23.72</v>
      </c>
      <c r="J75" s="190">
        <f t="shared" si="77"/>
        <v>238</v>
      </c>
      <c r="K75" s="192">
        <f t="shared" si="78"/>
        <v>12.5</v>
      </c>
      <c r="L75" s="192">
        <f t="shared" si="79"/>
        <v>30</v>
      </c>
      <c r="M75" s="191">
        <f t="shared" si="80"/>
        <v>19</v>
      </c>
      <c r="N75" s="136">
        <v>0</v>
      </c>
      <c r="O75" s="219" t="s">
        <v>283</v>
      </c>
      <c r="P75" s="425"/>
      <c r="Q75" s="428"/>
      <c r="R75" s="265"/>
      <c r="S75" s="153"/>
    </row>
    <row r="76" spans="1:19" ht="139.5" customHeight="1" x14ac:dyDescent="0.25">
      <c r="A76" s="119"/>
      <c r="B76" s="269" t="s">
        <v>331</v>
      </c>
      <c r="C76" s="234" t="s">
        <v>232</v>
      </c>
      <c r="D76" s="171" t="s">
        <v>296</v>
      </c>
      <c r="E76" s="202">
        <v>2934</v>
      </c>
      <c r="F76" s="188">
        <f t="shared" si="74"/>
        <v>978</v>
      </c>
      <c r="G76" s="236">
        <v>1145</v>
      </c>
      <c r="H76" s="189">
        <f t="shared" si="75"/>
        <v>117.08</v>
      </c>
      <c r="I76" s="189">
        <f t="shared" si="76"/>
        <v>39.03</v>
      </c>
      <c r="J76" s="190">
        <f t="shared" si="77"/>
        <v>1789</v>
      </c>
      <c r="K76" s="192">
        <f t="shared" si="78"/>
        <v>6.3</v>
      </c>
      <c r="L76" s="192">
        <f t="shared" si="79"/>
        <v>-167</v>
      </c>
      <c r="M76" s="191">
        <f t="shared" si="80"/>
        <v>286</v>
      </c>
      <c r="N76" s="136">
        <v>0</v>
      </c>
      <c r="O76" s="171" t="s">
        <v>297</v>
      </c>
      <c r="P76" s="301" t="s">
        <v>364</v>
      </c>
      <c r="Q76" s="166" t="s">
        <v>367</v>
      </c>
      <c r="R76" s="265"/>
      <c r="S76" s="153"/>
    </row>
    <row r="77" spans="1:19" ht="241.5" customHeight="1" x14ac:dyDescent="0.25">
      <c r="A77" s="119"/>
      <c r="B77" s="286" t="s">
        <v>332</v>
      </c>
      <c r="C77" s="234" t="s">
        <v>265</v>
      </c>
      <c r="D77" s="171" t="s">
        <v>286</v>
      </c>
      <c r="E77" s="202">
        <v>1480</v>
      </c>
      <c r="F77" s="188">
        <f t="shared" si="74"/>
        <v>493</v>
      </c>
      <c r="G77" s="236">
        <v>447</v>
      </c>
      <c r="H77" s="189">
        <f t="shared" si="75"/>
        <v>90.67</v>
      </c>
      <c r="I77" s="189">
        <f t="shared" si="76"/>
        <v>30.2</v>
      </c>
      <c r="J77" s="190">
        <f t="shared" si="77"/>
        <v>1033</v>
      </c>
      <c r="K77" s="192">
        <f t="shared" si="78"/>
        <v>9.1999999999999993</v>
      </c>
      <c r="L77" s="192">
        <f t="shared" si="79"/>
        <v>46</v>
      </c>
      <c r="M77" s="191">
        <f t="shared" si="80"/>
        <v>112</v>
      </c>
      <c r="N77" s="136">
        <v>0</v>
      </c>
      <c r="O77" s="171" t="s">
        <v>340</v>
      </c>
      <c r="P77" s="322" t="s">
        <v>402</v>
      </c>
      <c r="Q77" s="166" t="s">
        <v>396</v>
      </c>
      <c r="R77" s="265"/>
      <c r="S77" s="153"/>
    </row>
    <row r="78" spans="1:19" ht="179.25" customHeight="1" x14ac:dyDescent="0.25">
      <c r="A78" s="119"/>
      <c r="B78" s="269" t="s">
        <v>333</v>
      </c>
      <c r="C78" s="234" t="s">
        <v>298</v>
      </c>
      <c r="D78" s="171" t="s">
        <v>299</v>
      </c>
      <c r="E78" s="202">
        <v>10513</v>
      </c>
      <c r="F78" s="188">
        <f>ROUND((E78/12*$S$3),0)</f>
        <v>3504</v>
      </c>
      <c r="G78" s="236">
        <v>3403</v>
      </c>
      <c r="H78" s="189">
        <f>ROUND(IF(OR(G78=0,F78=0),0,G78/F78*100),2)</f>
        <v>97.12</v>
      </c>
      <c r="I78" s="189">
        <f>ROUND(IF(OR(G78=0,E78=0),0,G78/E78*100),2)</f>
        <v>32.369999999999997</v>
      </c>
      <c r="J78" s="190">
        <f>ROUND(E78-G78,0)</f>
        <v>7110</v>
      </c>
      <c r="K78" s="192">
        <f>ROUND(IF(OR(J78=0,M78=0),0,J78/M78),1)</f>
        <v>8.4</v>
      </c>
      <c r="L78" s="192">
        <f>ROUND(F78-G78,0)</f>
        <v>101</v>
      </c>
      <c r="M78" s="191">
        <f>ROUND(G78/$S$3,0)</f>
        <v>851</v>
      </c>
      <c r="N78" s="136">
        <v>-269</v>
      </c>
      <c r="O78" s="171" t="s">
        <v>300</v>
      </c>
      <c r="P78" s="324" t="s">
        <v>394</v>
      </c>
      <c r="Q78" s="166" t="s">
        <v>366</v>
      </c>
      <c r="R78" s="265"/>
      <c r="S78" s="153"/>
    </row>
    <row r="79" spans="1:19" ht="96" customHeight="1" x14ac:dyDescent="0.25">
      <c r="A79" s="119"/>
      <c r="B79" s="286" t="s">
        <v>341</v>
      </c>
      <c r="C79" s="234" t="s">
        <v>160</v>
      </c>
      <c r="D79" s="171" t="s">
        <v>342</v>
      </c>
      <c r="E79" s="202">
        <v>2237</v>
      </c>
      <c r="F79" s="188">
        <f>ROUND((E79/12*$S$3),0)</f>
        <v>746</v>
      </c>
      <c r="G79" s="236">
        <v>431</v>
      </c>
      <c r="H79" s="189">
        <f>ROUND(IF(OR(G79=0,F79=0),0,G79/F79*100),2)</f>
        <v>57.77</v>
      </c>
      <c r="I79" s="189">
        <f>ROUND(IF(OR(G79=0,E79=0),0,G79/E79*100),2)</f>
        <v>19.27</v>
      </c>
      <c r="J79" s="190">
        <f>ROUND(E79-G79,0)</f>
        <v>1806</v>
      </c>
      <c r="K79" s="192">
        <f>ROUND(IF(OR(J79=0,M79=0),0,J79/M79),1)</f>
        <v>16.7</v>
      </c>
      <c r="L79" s="192">
        <f>ROUND(F79-G79,0)</f>
        <v>315</v>
      </c>
      <c r="M79" s="191">
        <f>ROUND(G79/$S$3,0)</f>
        <v>108</v>
      </c>
      <c r="N79" s="136">
        <v>0</v>
      </c>
      <c r="O79" s="171" t="s">
        <v>343</v>
      </c>
      <c r="P79" s="423" t="s">
        <v>401</v>
      </c>
      <c r="Q79" s="426" t="s">
        <v>365</v>
      </c>
      <c r="R79" s="265"/>
      <c r="S79" s="153"/>
    </row>
    <row r="80" spans="1:19" ht="143.25" customHeight="1" x14ac:dyDescent="0.25">
      <c r="A80" s="119"/>
      <c r="B80" s="293" t="s">
        <v>348</v>
      </c>
      <c r="C80" s="234" t="s">
        <v>356</v>
      </c>
      <c r="D80" s="171" t="s">
        <v>357</v>
      </c>
      <c r="E80" s="202">
        <v>733</v>
      </c>
      <c r="F80" s="188">
        <f>ROUND((E80/12*$S$3),0)</f>
        <v>244</v>
      </c>
      <c r="G80" s="236">
        <v>344</v>
      </c>
      <c r="H80" s="189">
        <f>ROUND(IF(OR(G80=0,F80=0),0,G80/F80*100),2)</f>
        <v>140.97999999999999</v>
      </c>
      <c r="I80" s="189">
        <f>ROUND(IF(OR(G80=0,E80=0),0,G80/E80*100),2)</f>
        <v>46.93</v>
      </c>
      <c r="J80" s="190">
        <f>ROUND(E80-G80,0)</f>
        <v>389</v>
      </c>
      <c r="K80" s="192">
        <f>ROUND(IF(OR(J80=0,M80=0),0,J80/M80),1)</f>
        <v>4.5</v>
      </c>
      <c r="L80" s="192">
        <f>ROUND(F80-G80,0)</f>
        <v>-100</v>
      </c>
      <c r="M80" s="191">
        <f>ROUND(G80/$S$3,0)</f>
        <v>86</v>
      </c>
      <c r="N80" s="136">
        <v>0</v>
      </c>
      <c r="O80" s="296" t="s">
        <v>358</v>
      </c>
      <c r="P80" s="425"/>
      <c r="Q80" s="428"/>
      <c r="R80" s="265"/>
      <c r="S80" s="153"/>
    </row>
    <row r="81" spans="1:19" s="121" customFormat="1" ht="48.75" customHeight="1" x14ac:dyDescent="0.25">
      <c r="B81" s="122" t="s">
        <v>36</v>
      </c>
      <c r="C81" s="225" t="s">
        <v>210</v>
      </c>
      <c r="D81" s="177"/>
      <c r="E81" s="123"/>
      <c r="F81" s="177"/>
      <c r="G81" s="177"/>
      <c r="H81" s="177"/>
      <c r="I81" s="177"/>
      <c r="J81" s="123"/>
      <c r="K81" s="124"/>
      <c r="L81" s="123"/>
      <c r="M81" s="123"/>
      <c r="N81" s="123"/>
      <c r="O81" s="177"/>
      <c r="P81" s="178"/>
      <c r="Q81" s="168"/>
      <c r="R81" s="125"/>
    </row>
    <row r="82" spans="1:19" s="121" customFormat="1" ht="86.25" customHeight="1" x14ac:dyDescent="0.25">
      <c r="B82" s="251" t="s">
        <v>47</v>
      </c>
      <c r="C82" s="234" t="s">
        <v>174</v>
      </c>
      <c r="D82" s="171" t="s">
        <v>229</v>
      </c>
      <c r="E82" s="202"/>
      <c r="F82" s="188">
        <f t="shared" si="74"/>
        <v>0</v>
      </c>
      <c r="G82" s="236"/>
      <c r="H82" s="189">
        <f t="shared" si="75"/>
        <v>0</v>
      </c>
      <c r="I82" s="189">
        <f t="shared" si="76"/>
        <v>0</v>
      </c>
      <c r="J82" s="190">
        <f t="shared" si="77"/>
        <v>0</v>
      </c>
      <c r="K82" s="191">
        <f t="shared" si="78"/>
        <v>0</v>
      </c>
      <c r="L82" s="192">
        <f t="shared" si="79"/>
        <v>0</v>
      </c>
      <c r="M82" s="191">
        <f t="shared" si="80"/>
        <v>0</v>
      </c>
      <c r="N82" s="136"/>
      <c r="O82" s="171" t="s">
        <v>230</v>
      </c>
      <c r="P82" s="171"/>
      <c r="Q82" s="238"/>
      <c r="R82" s="240"/>
      <c r="S82" s="121" t="s">
        <v>354</v>
      </c>
    </row>
    <row r="83" spans="1:19" s="121" customFormat="1" ht="122.25" customHeight="1" x14ac:dyDescent="0.25">
      <c r="B83" s="273"/>
      <c r="C83" s="274"/>
      <c r="D83" s="275"/>
      <c r="E83" s="276"/>
      <c r="F83" s="277"/>
      <c r="G83" s="278"/>
      <c r="H83" s="279"/>
      <c r="I83" s="279"/>
      <c r="J83" s="280"/>
      <c r="K83" s="281"/>
      <c r="L83" s="282"/>
      <c r="M83" s="281"/>
      <c r="N83" s="283"/>
      <c r="O83" s="275"/>
      <c r="P83" s="275"/>
      <c r="Q83" s="284"/>
      <c r="R83" s="240"/>
    </row>
    <row r="84" spans="1:19" x14ac:dyDescent="0.25">
      <c r="B84" s="138" t="s">
        <v>255</v>
      </c>
    </row>
    <row r="88" spans="1:19" x14ac:dyDescent="0.25">
      <c r="A88" s="119"/>
      <c r="B88" s="119"/>
      <c r="C88" s="149"/>
      <c r="R88" s="119"/>
    </row>
  </sheetData>
  <autoFilter ref="A5:R56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97">
    <mergeCell ref="Q34:Q38"/>
    <mergeCell ref="P48:P50"/>
    <mergeCell ref="Q48:Q50"/>
    <mergeCell ref="P79:P80"/>
    <mergeCell ref="Q79:Q80"/>
    <mergeCell ref="P58:P59"/>
    <mergeCell ref="Q58:Q59"/>
    <mergeCell ref="P64:P65"/>
    <mergeCell ref="Q64:Q65"/>
    <mergeCell ref="P69:P73"/>
    <mergeCell ref="Q69:Q73"/>
    <mergeCell ref="P45:P47"/>
    <mergeCell ref="Q45:Q47"/>
    <mergeCell ref="P43:P44"/>
    <mergeCell ref="Q43:Q44"/>
    <mergeCell ref="P74:P75"/>
    <mergeCell ref="Q74:Q75"/>
    <mergeCell ref="C58:C60"/>
    <mergeCell ref="E58:E60"/>
    <mergeCell ref="F58:F60"/>
    <mergeCell ref="J58:J60"/>
    <mergeCell ref="E43:E44"/>
    <mergeCell ref="F43:F44"/>
    <mergeCell ref="I58:I60"/>
    <mergeCell ref="C50:C51"/>
    <mergeCell ref="E50:E51"/>
    <mergeCell ref="F50:F51"/>
    <mergeCell ref="G58:G60"/>
    <mergeCell ref="H58:H60"/>
    <mergeCell ref="C43:C44"/>
    <mergeCell ref="K58:K60"/>
    <mergeCell ref="L58:L60"/>
    <mergeCell ref="M58:M60"/>
    <mergeCell ref="G50:G51"/>
    <mergeCell ref="H50:H51"/>
    <mergeCell ref="I50:I51"/>
    <mergeCell ref="J50:J51"/>
    <mergeCell ref="K50:K51"/>
    <mergeCell ref="L50:L51"/>
    <mergeCell ref="M50:M51"/>
    <mergeCell ref="C67:C68"/>
    <mergeCell ref="J67:J68"/>
    <mergeCell ref="K67:K68"/>
    <mergeCell ref="L67:L68"/>
    <mergeCell ref="M67:M68"/>
    <mergeCell ref="E67:E68"/>
    <mergeCell ref="F67:F68"/>
    <mergeCell ref="G67:G68"/>
    <mergeCell ref="H67:H68"/>
    <mergeCell ref="I67:I68"/>
    <mergeCell ref="P1:R1"/>
    <mergeCell ref="B3:Q3"/>
    <mergeCell ref="B5:R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M6:M7"/>
    <mergeCell ref="N6:O6"/>
    <mergeCell ref="R6:R7"/>
    <mergeCell ref="L6:L7"/>
    <mergeCell ref="R11:R12"/>
    <mergeCell ref="R17:R18"/>
    <mergeCell ref="Q18:Q19"/>
    <mergeCell ref="Q10:Q11"/>
    <mergeCell ref="Q16:Q17"/>
    <mergeCell ref="Q6:Q7"/>
    <mergeCell ref="P6:P7"/>
    <mergeCell ref="G43:G44"/>
    <mergeCell ref="H43:H44"/>
    <mergeCell ref="I43:I44"/>
    <mergeCell ref="M43:M44"/>
    <mergeCell ref="P10:P11"/>
    <mergeCell ref="P16:P17"/>
    <mergeCell ref="Q41:Q42"/>
    <mergeCell ref="J43:J44"/>
    <mergeCell ref="K43:K44"/>
    <mergeCell ref="P41:P42"/>
    <mergeCell ref="L43:L44"/>
    <mergeCell ref="P31:P32"/>
    <mergeCell ref="Q31:Q32"/>
    <mergeCell ref="P34:P38"/>
    <mergeCell ref="L64:L65"/>
    <mergeCell ref="M64:M65"/>
    <mergeCell ref="C64:C65"/>
    <mergeCell ref="E64:E65"/>
    <mergeCell ref="F64:F65"/>
    <mergeCell ref="G64:G65"/>
    <mergeCell ref="H64:H65"/>
    <mergeCell ref="I64:I65"/>
    <mergeCell ref="J64:J65"/>
    <mergeCell ref="K64:K65"/>
  </mergeCells>
  <printOptions horizontalCentered="1"/>
  <pageMargins left="0.23622047244094491" right="0.23622047244094491" top="0.59055118110236227" bottom="0" header="0" footer="0"/>
  <pageSetup paperSize="8" scale="32" fitToHeight="5" orientation="landscape" r:id="rId1"/>
  <headerFooter>
    <oddFooter xml:space="preserve">&amp;R&amp;P
</oddFooter>
  </headerFooter>
  <rowBreaks count="3" manualBreakCount="3">
    <brk id="24" min="1" max="16" man="1"/>
    <brk id="47" min="1" max="16" man="1"/>
    <brk id="61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</vt:lpstr>
      <vt:lpstr>'Приложение '!Заголовки_для_печати</vt:lpstr>
      <vt:lpstr>'Протокол 3 раздельно'!Заголовки_для_печати</vt:lpstr>
      <vt:lpstr>'Приложение 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Чернецова Оксана Юрьевна</cp:lastModifiedBy>
  <cp:lastPrinted>2026-06-01T11:51:57Z</cp:lastPrinted>
  <dcterms:created xsi:type="dcterms:W3CDTF">2021-02-08T07:03:21Z</dcterms:created>
  <dcterms:modified xsi:type="dcterms:W3CDTF">2026-06-01T11:54:56Z</dcterms:modified>
</cp:coreProperties>
</file>